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https://powergrid1989-my.sharepoint.com/personal/nr3_powergrid_in/Documents/RHQ/C&amp;M/Pre Award (Tendering)/Open Tender/I-25-11-033 Civil works Old building at RHQ Pallavi/Bidding Document/Bidding Document/Volume-III/"/>
    </mc:Choice>
  </mc:AlternateContent>
  <xr:revisionPtr revIDLastSave="264" documentId="8_{2A877F25-3105-45FA-8C82-416B58737E1D}" xr6:coauthVersionLast="47" xr6:coauthVersionMax="47" xr10:uidLastSave="{4E731BD6-468D-45F4-A025-7316EDF35B41}"/>
  <bookViews>
    <workbookView xWindow="-120" yWindow="-120" windowWidth="29040" windowHeight="15720" activeTab="1" xr2:uid="{00000000-000D-0000-FFFF-FFFF00000000}"/>
  </bookViews>
  <sheets>
    <sheet name=" BOQ" sheetId="8" r:id="rId1"/>
    <sheet name="Measurment" sheetId="11" r:id="rId2"/>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0" hidden="1">' BOQ'!$A$1:$E$115</definedName>
    <definedName name="_xlnm._FilterDatabase" localSheetId="1" hidden="1">Measurment!$A$1:$H$443</definedName>
    <definedName name="ab">#REF!</definedName>
    <definedName name="logo1">"Picture 7"</definedName>
    <definedName name="_xlnm.Print_Area" localSheetId="0">' BOQ'!$A$1:$E$242</definedName>
    <definedName name="_xlnm.Print_Titles" localSheetId="0">' BOQ'!$3:$4</definedName>
    <definedName name="_xlnm.Print_Titles" localSheetId="1">Measurment!$1:$1</definedName>
    <definedName name="_xlnm.Recorder">#REF!</definedName>
    <definedName name="TEST">#REF!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26" i="11" l="1"/>
  <c r="J425" i="11"/>
  <c r="I276" i="11" l="1"/>
  <c r="I275" i="11"/>
  <c r="J429" i="11"/>
  <c r="E109" i="8"/>
  <c r="I429" i="11"/>
  <c r="I84" i="11"/>
  <c r="I66" i="11"/>
  <c r="I430" i="11"/>
  <c r="I157" i="11"/>
  <c r="F161" i="11"/>
  <c r="F41" i="11"/>
  <c r="G42" i="11"/>
  <c r="G41" i="11"/>
  <c r="G40" i="11"/>
  <c r="H41" i="11"/>
  <c r="H42" i="11"/>
  <c r="H40" i="11"/>
  <c r="F155" i="11"/>
  <c r="F154" i="11"/>
  <c r="F153" i="11"/>
  <c r="I15" i="11"/>
  <c r="E7" i="8" s="1"/>
  <c r="G442" i="11"/>
  <c r="F442" i="11"/>
  <c r="I441" i="11"/>
  <c r="I442" i="11" l="1"/>
  <c r="I443" i="11" s="1"/>
  <c r="E144" i="8" s="1"/>
  <c r="I316" i="11" l="1"/>
  <c r="H296" i="11"/>
  <c r="I296" i="11" s="1"/>
  <c r="I297" i="11" s="1"/>
  <c r="E51" i="8" s="1"/>
  <c r="I162" i="11"/>
  <c r="E123" i="8"/>
  <c r="E122" i="8"/>
  <c r="F285" i="11"/>
  <c r="I285" i="11" s="1"/>
  <c r="I228" i="11"/>
  <c r="I186" i="11"/>
  <c r="F184" i="11"/>
  <c r="I184" i="11" s="1"/>
  <c r="I166" i="11"/>
  <c r="I161" i="11"/>
  <c r="I160" i="11"/>
  <c r="F159" i="11"/>
  <c r="I96" i="11"/>
  <c r="G424" i="11"/>
  <c r="I424" i="11" s="1"/>
  <c r="I82" i="11"/>
  <c r="I81" i="11"/>
  <c r="I80" i="11"/>
  <c r="I79" i="11"/>
  <c r="I78" i="11"/>
  <c r="I231" i="11"/>
  <c r="I225" i="11"/>
  <c r="I226" i="11"/>
  <c r="F227" i="11"/>
  <c r="I227" i="11" s="1"/>
  <c r="M248" i="11"/>
  <c r="F251" i="11"/>
  <c r="I251" i="11" s="1"/>
  <c r="I248" i="11"/>
  <c r="I247" i="11"/>
  <c r="E203" i="11"/>
  <c r="I203" i="11" s="1"/>
  <c r="E202" i="11"/>
  <c r="I202" i="11" s="1"/>
  <c r="I321" i="11"/>
  <c r="F224" i="11"/>
  <c r="I224" i="11" s="1"/>
  <c r="I223" i="11"/>
  <c r="I222" i="11"/>
  <c r="I76" i="11"/>
  <c r="F176" i="11"/>
  <c r="I176" i="11" s="1"/>
  <c r="I434" i="11"/>
  <c r="I435" i="11" s="1"/>
  <c r="E111" i="8" s="1"/>
  <c r="I241" i="11"/>
  <c r="I242" i="11"/>
  <c r="I240" i="11"/>
  <c r="I431" i="11"/>
  <c r="I423" i="11"/>
  <c r="F114" i="11"/>
  <c r="I114" i="11" s="1"/>
  <c r="I115" i="11" s="1"/>
  <c r="E21" i="8" s="1"/>
  <c r="H68" i="11"/>
  <c r="H69" i="11" s="1"/>
  <c r="H70" i="11" s="1"/>
  <c r="H71" i="11" s="1"/>
  <c r="O58" i="11"/>
  <c r="I419" i="11"/>
  <c r="E107" i="8"/>
  <c r="E106" i="8"/>
  <c r="E105" i="8"/>
  <c r="E103" i="8"/>
  <c r="E101" i="8"/>
  <c r="E102" i="8"/>
  <c r="E100" i="8"/>
  <c r="E99" i="8"/>
  <c r="E98" i="8"/>
  <c r="E97" i="8"/>
  <c r="E96" i="8"/>
  <c r="E95" i="8"/>
  <c r="E94" i="8"/>
  <c r="E93" i="8"/>
  <c r="I416" i="11"/>
  <c r="I417" i="11" s="1"/>
  <c r="G398" i="11"/>
  <c r="F398" i="11"/>
  <c r="I395" i="11"/>
  <c r="I396" i="11" s="1"/>
  <c r="E91" i="8" s="1"/>
  <c r="I392" i="11"/>
  <c r="I391" i="11"/>
  <c r="I385" i="11"/>
  <c r="I386" i="11" s="1"/>
  <c r="I388" i="11"/>
  <c r="I389" i="11" s="1"/>
  <c r="E90" i="8" s="1"/>
  <c r="I177" i="11"/>
  <c r="I178" i="11"/>
  <c r="E82" i="8"/>
  <c r="E81" i="8"/>
  <c r="E80" i="8"/>
  <c r="E79" i="8"/>
  <c r="E78" i="8"/>
  <c r="E77" i="8"/>
  <c r="E76" i="8"/>
  <c r="E75" i="8"/>
  <c r="E74" i="8"/>
  <c r="E73" i="8"/>
  <c r="E72" i="8"/>
  <c r="E71" i="8"/>
  <c r="E70" i="8"/>
  <c r="E68" i="8"/>
  <c r="E67" i="8"/>
  <c r="E65" i="8"/>
  <c r="I197" i="11"/>
  <c r="I198" i="11"/>
  <c r="I199" i="11"/>
  <c r="I196" i="11"/>
  <c r="I279" i="11"/>
  <c r="G277" i="11"/>
  <c r="F277" i="11"/>
  <c r="E373" i="11"/>
  <c r="I373" i="11" s="1"/>
  <c r="E372" i="11"/>
  <c r="I372" i="11" s="1"/>
  <c r="E367" i="11"/>
  <c r="E368" i="11"/>
  <c r="F368" i="11"/>
  <c r="F367" i="11"/>
  <c r="I343" i="11"/>
  <c r="E61" i="8" s="1"/>
  <c r="I339" i="11"/>
  <c r="E60" i="8" s="1"/>
  <c r="I335" i="11"/>
  <c r="E59" i="8" s="1"/>
  <c r="I330" i="11"/>
  <c r="I331" i="11" s="1"/>
  <c r="E57" i="8" s="1"/>
  <c r="I327" i="11"/>
  <c r="E56" i="8" s="1"/>
  <c r="I320" i="11"/>
  <c r="F311" i="11"/>
  <c r="I311" i="11" s="1"/>
  <c r="F310" i="11"/>
  <c r="I310" i="11" s="1"/>
  <c r="F315" i="11"/>
  <c r="I315" i="11" s="1"/>
  <c r="F314" i="11"/>
  <c r="I314" i="11" s="1"/>
  <c r="I307" i="11"/>
  <c r="E53" i="8" s="1"/>
  <c r="I301" i="11"/>
  <c r="I300" i="11"/>
  <c r="F293" i="11"/>
  <c r="I293" i="11" s="1"/>
  <c r="F292" i="11"/>
  <c r="I292" i="11" s="1"/>
  <c r="F291" i="11"/>
  <c r="I291" i="11" s="1"/>
  <c r="I282" i="11"/>
  <c r="F287" i="11"/>
  <c r="I287" i="11" s="1"/>
  <c r="F286" i="11"/>
  <c r="I286" i="11" s="1"/>
  <c r="F284" i="11"/>
  <c r="I284" i="11" s="1"/>
  <c r="I26" i="11"/>
  <c r="I27" i="11"/>
  <c r="I28" i="11"/>
  <c r="I29" i="11"/>
  <c r="I30" i="11"/>
  <c r="I25" i="11"/>
  <c r="G270" i="11"/>
  <c r="F270" i="11"/>
  <c r="G269" i="11"/>
  <c r="F269" i="11"/>
  <c r="G268" i="11"/>
  <c r="F268" i="11"/>
  <c r="I265" i="11"/>
  <c r="I266" i="11" s="1"/>
  <c r="E46" i="8" s="1"/>
  <c r="I259" i="11"/>
  <c r="I260" i="11" s="1"/>
  <c r="E44" i="8" s="1"/>
  <c r="I262" i="11"/>
  <c r="I263" i="11" s="1"/>
  <c r="E45" i="8" s="1"/>
  <c r="I255" i="11"/>
  <c r="I256" i="11" s="1"/>
  <c r="E42" i="8" s="1"/>
  <c r="E192" i="11"/>
  <c r="E191" i="11"/>
  <c r="F190" i="11"/>
  <c r="I190" i="11" s="1"/>
  <c r="I189" i="11"/>
  <c r="I236" i="11"/>
  <c r="G235" i="11"/>
  <c r="F235" i="11"/>
  <c r="F218" i="11"/>
  <c r="I218" i="11" s="1"/>
  <c r="F216" i="11"/>
  <c r="I216" i="11" s="1"/>
  <c r="F217" i="11"/>
  <c r="I217" i="11" s="1"/>
  <c r="I212" i="11"/>
  <c r="I208" i="11"/>
  <c r="F185" i="11"/>
  <c r="I185" i="11" s="1"/>
  <c r="I181" i="11"/>
  <c r="I182" i="11" s="1"/>
  <c r="E35" i="8" s="1"/>
  <c r="F165" i="11"/>
  <c r="I165" i="11" s="1"/>
  <c r="F42" i="11"/>
  <c r="G89" i="11"/>
  <c r="G87" i="11"/>
  <c r="G86" i="11"/>
  <c r="F89" i="11"/>
  <c r="F151" i="11"/>
  <c r="F152" i="11"/>
  <c r="F150" i="11"/>
  <c r="I159" i="11"/>
  <c r="G154" i="11"/>
  <c r="F149" i="11"/>
  <c r="F148" i="11"/>
  <c r="F147" i="11"/>
  <c r="H146" i="11"/>
  <c r="I146" i="11" s="1"/>
  <c r="I143" i="11"/>
  <c r="E29" i="8" s="1"/>
  <c r="I427" i="11" l="1"/>
  <c r="I187" i="11"/>
  <c r="E36" i="8" s="1"/>
  <c r="I229" i="11"/>
  <c r="E40" i="8" s="1"/>
  <c r="I303" i="11"/>
  <c r="E52" i="8" s="1"/>
  <c r="I167" i="11"/>
  <c r="I169" i="11" s="1"/>
  <c r="I170" i="11" s="1"/>
  <c r="E33" i="8" s="1"/>
  <c r="I205" i="11"/>
  <c r="E37" i="8" s="1"/>
  <c r="I393" i="11"/>
  <c r="I398" i="11"/>
  <c r="I399" i="11" s="1"/>
  <c r="E92" i="8" s="1"/>
  <c r="I179" i="11"/>
  <c r="E34" i="8" s="1"/>
  <c r="I200" i="11"/>
  <c r="I277" i="11"/>
  <c r="I280" i="11" s="1"/>
  <c r="E48" i="8" s="1"/>
  <c r="I368" i="11"/>
  <c r="I367" i="11"/>
  <c r="I318" i="11"/>
  <c r="E55" i="8" s="1"/>
  <c r="I33" i="11"/>
  <c r="E9" i="8" s="1"/>
  <c r="I294" i="11"/>
  <c r="E50" i="8" s="1"/>
  <c r="I288" i="11"/>
  <c r="I268" i="11"/>
  <c r="I269" i="11"/>
  <c r="I270" i="11"/>
  <c r="I235" i="11"/>
  <c r="I238" i="11" s="1"/>
  <c r="E41" i="8" s="1"/>
  <c r="I220" i="11"/>
  <c r="E39" i="8" s="1"/>
  <c r="I149" i="11"/>
  <c r="I89" i="11"/>
  <c r="I152" i="11"/>
  <c r="I151" i="11"/>
  <c r="I150" i="11"/>
  <c r="I148" i="11"/>
  <c r="I163" i="11"/>
  <c r="E31" i="8" s="1"/>
  <c r="I155" i="11"/>
  <c r="I154" i="11"/>
  <c r="I153" i="11"/>
  <c r="I147" i="11"/>
  <c r="E49" i="8" l="1"/>
  <c r="I309" i="11"/>
  <c r="I312" i="11" s="1"/>
  <c r="E54" i="8" s="1"/>
  <c r="E32" i="8"/>
  <c r="I414" i="11"/>
  <c r="I272" i="11"/>
  <c r="E47" i="8" s="1"/>
  <c r="E30" i="8"/>
  <c r="I137" i="11" l="1"/>
  <c r="E28" i="8" s="1"/>
  <c r="I134" i="11"/>
  <c r="E27" i="8" s="1"/>
  <c r="I131" i="11"/>
  <c r="E26" i="8" s="1"/>
  <c r="E126" i="11"/>
  <c r="I126" i="11" s="1"/>
  <c r="E125" i="11"/>
  <c r="E124" i="11"/>
  <c r="F125" i="11"/>
  <c r="F124" i="11"/>
  <c r="I121" i="11"/>
  <c r="E23" i="8" s="1"/>
  <c r="I118" i="11"/>
  <c r="E22" i="8" s="1"/>
  <c r="I112" i="11"/>
  <c r="E20" i="8" s="1"/>
  <c r="I106" i="11"/>
  <c r="E19" i="8" s="1"/>
  <c r="F101" i="11"/>
  <c r="I101" i="11" s="1"/>
  <c r="F100" i="11"/>
  <c r="I100" i="11" s="1"/>
  <c r="G99" i="11"/>
  <c r="G88" i="11"/>
  <c r="F88" i="11"/>
  <c r="F87" i="11"/>
  <c r="F86" i="11"/>
  <c r="E16" i="8"/>
  <c r="I64" i="11"/>
  <c r="I61" i="11"/>
  <c r="I60" i="11"/>
  <c r="I62" i="11"/>
  <c r="I63" i="11"/>
  <c r="I59" i="11"/>
  <c r="I55" i="11"/>
  <c r="I57" i="11" s="1"/>
  <c r="E15" i="8" s="1"/>
  <c r="I52" i="11"/>
  <c r="E14" i="8" s="1"/>
  <c r="I49" i="11"/>
  <c r="E13" i="8" s="1"/>
  <c r="F43" i="11"/>
  <c r="G43" i="11"/>
  <c r="I43" i="11" s="1"/>
  <c r="I42" i="11"/>
  <c r="F40" i="11"/>
  <c r="I38" i="11"/>
  <c r="I18" i="11"/>
  <c r="I19" i="11"/>
  <c r="I20" i="11"/>
  <c r="I21" i="11"/>
  <c r="I7" i="11"/>
  <c r="I6" i="11"/>
  <c r="I4" i="11"/>
  <c r="E5" i="8" s="1"/>
  <c r="G366" i="11"/>
  <c r="G365" i="11"/>
  <c r="G364" i="11"/>
  <c r="G363" i="11"/>
  <c r="G362" i="11"/>
  <c r="G361" i="11"/>
  <c r="G360" i="11"/>
  <c r="G359" i="11"/>
  <c r="G358" i="11"/>
  <c r="G357" i="11"/>
  <c r="G356" i="11"/>
  <c r="G355" i="11"/>
  <c r="G354" i="11"/>
  <c r="G353" i="11"/>
  <c r="G352" i="11"/>
  <c r="G351" i="11"/>
  <c r="G350" i="11"/>
  <c r="G349" i="11"/>
  <c r="G348" i="11"/>
  <c r="G347" i="11"/>
  <c r="G346" i="11"/>
  <c r="G345" i="11"/>
  <c r="G344" i="11"/>
  <c r="G340" i="11"/>
  <c r="G336" i="11"/>
  <c r="G333" i="11"/>
  <c r="G332" i="11"/>
  <c r="G329" i="11"/>
  <c r="G325" i="11"/>
  <c r="G319" i="11"/>
  <c r="G313" i="11"/>
  <c r="G308" i="11"/>
  <c r="G305" i="11"/>
  <c r="G304" i="11"/>
  <c r="G299" i="11"/>
  <c r="G289" i="11"/>
  <c r="G281" i="11"/>
  <c r="G267" i="11"/>
  <c r="G264" i="11"/>
  <c r="G261" i="11"/>
  <c r="G258" i="11"/>
  <c r="G254" i="11"/>
  <c r="G246" i="11"/>
  <c r="G234" i="11"/>
  <c r="G230" i="11"/>
  <c r="G221" i="11"/>
  <c r="G214" i="11"/>
  <c r="G211" i="11"/>
  <c r="G207" i="11"/>
  <c r="G206" i="11"/>
  <c r="G183" i="11"/>
  <c r="G180" i="11"/>
  <c r="G171" i="11"/>
  <c r="G168" i="11"/>
  <c r="G164" i="11"/>
  <c r="G158" i="11"/>
  <c r="G145" i="11"/>
  <c r="G141" i="11"/>
  <c r="G138" i="11"/>
  <c r="G135" i="11"/>
  <c r="G132" i="11"/>
  <c r="G129" i="11"/>
  <c r="G122" i="11"/>
  <c r="G119" i="11"/>
  <c r="G116" i="11"/>
  <c r="G110" i="11"/>
  <c r="G107" i="11"/>
  <c r="G104" i="11"/>
  <c r="G85" i="11"/>
  <c r="G74" i="11"/>
  <c r="G58" i="11"/>
  <c r="G53" i="11"/>
  <c r="G50" i="11"/>
  <c r="G47" i="11"/>
  <c r="G46" i="11"/>
  <c r="G39" i="11"/>
  <c r="G34" i="11"/>
  <c r="I88" i="11" l="1"/>
  <c r="I23" i="11"/>
  <c r="E8" i="8" s="1"/>
  <c r="I124" i="11"/>
  <c r="I125" i="11"/>
  <c r="I103" i="11"/>
  <c r="I87" i="11"/>
  <c r="I86" i="11"/>
  <c r="I41" i="11"/>
  <c r="I40" i="11"/>
  <c r="I9" i="11"/>
  <c r="G378" i="11"/>
  <c r="G379" i="11" s="1"/>
  <c r="I12" i="11" l="1"/>
  <c r="E6" i="8"/>
  <c r="I108" i="11"/>
  <c r="E18" i="8"/>
  <c r="I128" i="11"/>
  <c r="I98" i="11"/>
  <c r="E17" i="8" s="1"/>
  <c r="I45" i="11"/>
  <c r="E11" i="8" s="1"/>
  <c r="E25" i="8" l="1"/>
  <c r="E24" i="8"/>
</calcChain>
</file>

<file path=xl/sharedStrings.xml><?xml version="1.0" encoding="utf-8"?>
<sst xmlns="http://schemas.openxmlformats.org/spreadsheetml/2006/main" count="1074" uniqueCount="486">
  <si>
    <t xml:space="preserve">Total </t>
  </si>
  <si>
    <t>BOQ for Construction of Badminton Court at RHQ Lucknow</t>
  </si>
  <si>
    <t>Sl No.</t>
  </si>
  <si>
    <t>DSR 2023</t>
  </si>
  <si>
    <t>Description of items</t>
  </si>
  <si>
    <t>Unit</t>
  </si>
  <si>
    <t>Quantity</t>
  </si>
  <si>
    <t>Demolishing RCC work manually/by mechanical means including stacking of  steel bars amd disposable of  unserviceable material within 50 metre lead as per directions of Engineer-In Charge</t>
  </si>
  <si>
    <t>Cum</t>
  </si>
  <si>
    <t>15.7.4</t>
  </si>
  <si>
    <t>Demolishing brick work manually/ by mechanical means including stacking of serviceable material and disposal of unserviceable material within 50 metres lead as per direction of Engineer-in-charge.</t>
  </si>
  <si>
    <t>Dismantling steel work manually/ by mechanical means in built up sections without dismembering and stacking within 50 metres lead as per direction of Engineer-in-charge.</t>
  </si>
  <si>
    <t>KG</t>
  </si>
  <si>
    <t>M 15.23.1</t>
  </si>
  <si>
    <t>Dismantling tile work in wall, floors and roofs laid in cement mortar including stacking material within 50 metres lead.For thickness of tiles 10 mm to 25 mm</t>
  </si>
  <si>
    <t>2.1.1</t>
  </si>
  <si>
    <t>Earth work in surface excavation not exceeding 30 cm in depth but exceeding 1.5 m in width as well as 10 sqm on plan including getting out and disposal of excavated earth upto 50 m and lift upto 1.5 m, as directed
by Engineer-in- Charge: All kinds of soil</t>
  </si>
  <si>
    <t>2.6.1</t>
  </si>
  <si>
    <t xml:space="preserve">Earth work in excavation by mechanical means (Hydraulic excavator)/ manual means over areas (exceeding 30 cm in depth, 1.5 m in width as well as 10 sqm on plan) including getting out and disposal of excavated earth lead upto 50 m and for all lift , as directed by Engineer-incharge.All kinds of soil. </t>
  </si>
  <si>
    <t>cum</t>
  </si>
  <si>
    <t>2.8.1</t>
  </si>
  <si>
    <t>Earth work in excavation by mechanical means (Hydraulic excavator) / manual means in foundation trenches or drains (not exceeding 1.5 m in width or 10 sqm on plan), including dressing of sides and ramming of bottoms,for all lift , including getting out the excavated soil and disposal of surplus excavated soil as directed, within a lead of 50 m. All kinds of soil.</t>
  </si>
  <si>
    <t>2.10.1</t>
  </si>
  <si>
    <t>Excavating trenches of required width for pipes, cables, etc including excavation for sockets, and dressing of sides, ramming of bottoms, depth upto 1.5 m, including getting out the excavated soil, and then returning the soil as required, in layers not exceeding 20 cm in depth, including consolidating each deposited layer by ramming, watering, etc. and disposing of  urplus excavated soil as directed, within a lead of 50 m :All kinds of soil. Pipes, cables etc, not exceeding 80 mm dia.</t>
  </si>
  <si>
    <t>2.10.1.1</t>
  </si>
  <si>
    <t>Pipes, cables etc, not exceeding 80 mm dia.</t>
  </si>
  <si>
    <t>Metre</t>
  </si>
  <si>
    <t>2.10.1.2</t>
  </si>
  <si>
    <t>Pipes, cables etc. exceeding 80 mm dia. but
not exceeding 300 mm dia</t>
  </si>
  <si>
    <t>Filling available excavated earth (excluding rock) in trenches, plinth, sides of foundations etc. in layers not exceeding 20cm in depth, consolidating each deposited layer by ramming and watering, lead up to 50 and for all lift.</t>
  </si>
  <si>
    <t>4.1.3</t>
  </si>
  <si>
    <t xml:space="preserve">Providing and laying in position cement concrete of specified grade excluding the cost of centring and shuttering - All work upto plinth leve 1:2:4 (1 cement : 2 coarse sand : 4 graded stone aggregate 20 mm nominal size)  </t>
  </si>
  <si>
    <t xml:space="preserve">4.1.8 </t>
  </si>
  <si>
    <t>Providing and laying in position cement concrete of specified grade excluding the cost of centering and shuttering - All work up to plinth level : 1:4:8 (1 Cement : 4 coarse sand (zone-III) derived from natural sources : 8 graded stone aggregate 40 mm nominal size derived from natural sources)</t>
  </si>
  <si>
    <t>Providing and laying damp-proof course 50 mm thick with cement concrete 1:2:4 (1 cement : 2 coarse sand (zone-III) derived from natural sources : 4 graded stone aggregate 20 mm nominal size derived from
natural sources).</t>
  </si>
  <si>
    <t>sqm</t>
  </si>
  <si>
    <t>Extra for providing and mixing water proofing material in cement concrete work in doses by weight of cement as per manufacturer's specification.</t>
  </si>
  <si>
    <t>per bag of 50kg cement used</t>
  </si>
  <si>
    <t>4.2.3</t>
  </si>
  <si>
    <t>Providing and laying cement concrete in retaining walls, return walls, walls (any thickness) including attached pilasters, columns, piers, abutments, pillars, posts, struts, buttresses, string or lacing courses, parapets, coping, bed blocks, anchor blocks, plain window sills, fillets, sunken floor etc., up to floor five level, excluding the cost of centering, shuttering and finishing:</t>
  </si>
  <si>
    <t>Making plinth protection 50 mm thick of cement concrete 1:3:6 (1 cement : 3 coarse sand (zone-III) derived from natural sources : 6 graded stone aggregate 20 mm nominal size derived from natural sources) over 75 mm thick bed of dry brick ballast 40 mm nominal size, well rammed and consolidated and grouted with fine sand, including necessary excavation, levelling &amp; dressing &amp; finishing the top smooth.</t>
  </si>
  <si>
    <t>5.2.2</t>
  </si>
  <si>
    <t>Reinforced cement concrete work in walls (any thickness), including attached pilasters, buttresses, plinth and string courses, fillets, columns, pillars, piers, abutments, posts and struts etc. up to floor five level, excluding cost of centering, shuttering, finishing and reinforcement : 1:1.5:3 (1 cement : 1.5 coarse sand : 3 graded stone aggregate 20 mm nominal size)</t>
  </si>
  <si>
    <t>Reinforced cement concrete work in beams, suspended floors, roofs having slope up to 15° landings, balconies, shelves, chajjas, lintels, bands, plain window sills, staircases and spiral stair cases above plinth level up to floor five level, excluding the cost of centering, shuttering, finishing and reinforcement with 1:1.5:3 (1 cement : 1.5 coarse sand(zone-III) derived from natural sources : 3 graded stone aggregate 20 mm nominal size derived from natural sources).</t>
  </si>
  <si>
    <t>5.9.1</t>
  </si>
  <si>
    <t>Centering and shuttering including strutting, propping etc. and removal of form for :Foundations, footings, bases of columns, etc. for mass concrete</t>
  </si>
  <si>
    <t>5.9.3</t>
  </si>
  <si>
    <t>Centering and shuttering including strutting, propping etc. and removal of form for :Suspended floors, roofs, landings, balconies and access
platform</t>
  </si>
  <si>
    <t>5.9.5</t>
  </si>
  <si>
    <t>Centering and shuttering including strutting, propping etc. and removal of form for : Lintels, beams, plinth beams, girders, bressumers and
cantilevers</t>
  </si>
  <si>
    <t>5.9.6</t>
  </si>
  <si>
    <t>Centering and shuttering including strutting, propping etc. and removal of form for : Columns, Pillars, Piers, Abutments, Posts and Struts</t>
  </si>
  <si>
    <t>5.9.15</t>
  </si>
  <si>
    <t>Small lintels not exceeding 1.5 m clear span, moulding as in cornices, window sills, string courses, bands, copings, bed plates, anchor blocks and the like</t>
  </si>
  <si>
    <t>Sqm</t>
  </si>
  <si>
    <t>5.22.6/5.22A.6</t>
  </si>
  <si>
    <t>Steel reinforcement for R.C.C. work including straightening, cutting, bending, placing in position and binding all complete at all level Thermo-Mechanically Treated bars of grade Fe-500D or more.</t>
  </si>
  <si>
    <t>kg</t>
  </si>
  <si>
    <t>6.1.2</t>
  </si>
  <si>
    <t>Brick work with common burnt clay F.P.S. (non modular) bricks of class designation 7.5 in foundation and plinth in: Cement mortar 1:6 (1 cement : 6 coarse sand)</t>
  </si>
  <si>
    <t>6.4.2</t>
  </si>
  <si>
    <t xml:space="preserve">Brick work with common burnt clay F.P.S. (non modular) bricks of class designation 7.5 in superstructure above plinth level up to floor V level in all shapes and sizes in : cement mortar 1 : 6 ( 1 cement : 6 coarse sand ). </t>
  </si>
  <si>
    <t>6.13.2</t>
  </si>
  <si>
    <t>Half brick masonry with common burnt clay F.P.S. (non modular) bricks of class designation 7.5 in superstructure above plinth level up to floor V level.
Cement mortar 1:4 (1 cement :4 coarse sand)</t>
  </si>
  <si>
    <t xml:space="preserve"> Extra for providing and placing in position 2 Nos 6mm dia. M.S. bars at every third course of half brick masonry.</t>
  </si>
  <si>
    <t>8.2.2.2</t>
  </si>
  <si>
    <t>Providing and fixing 18 mm thick gang saw cut, mirror polished, premoulded and prepolished, machine cut for kitchen platforms, vanity counters, window sills, facias and similar locations of required size, approved shade, colour and texture laid over 20 mm thick base cement mortar 1:4 (1 cement : 4 coarse sand), joints treated with white cement, mixed with matching pigment, epoxy touch ups, including rubbing, curing, moulding and polishing of edges to give high gloss finish etc. complete at all levels.
Granite of any colour and shadeArea of slab over 0.50 sqm</t>
  </si>
  <si>
    <t>Extra for fixing marble /granite stone over and above corresponding basic item, in facia and drops of width upto 150 mm  with epoxy resin based adhesive including cleaning etc.complete.</t>
  </si>
  <si>
    <t>metre</t>
  </si>
  <si>
    <t>Providing and fixing Ist quality ceramic glazed wall tiles conforming to IS: 15622 (thickness to be specified by the manufacturer), of approved make, in all colours, shades except burgundy, bottle green, black of any size as approved by Engineer-in-Charge, in skirting, risers of steps and dados, over 12 mm thick bed of cement mortar 1:3 (1 cement : 3 coarse sand) and jointing with grey cement slurry @ 3.3kg per sqm, including pointing in white cement mixed with pigment of matching shade complete.</t>
  </si>
  <si>
    <t>9.131.1</t>
  </si>
  <si>
    <t>Providing and fixing factory made shutters of Pre-laminated particle board flat pressed three layer or graded wood particle board with one side decorative finish and other side balancing lamination conforming to IS: 12823 Grade l Type ll, of approved design, and edges sealed with water resistant paint and lipped with aluminium ‘U’ type edge beading all- round the shutter, including fixing with angle cleat, grip strip, cadmium plated steel screws, including fixing of aluminium hinges 100x63x4 mm
etc. complete as per architectural drawing and direction of Engineer-in- Charge (Cost of ‘U’ beading and hinges will be paid for separately).25 mm thick</t>
  </si>
  <si>
    <t>Providing and fixing aluminum U beading of required size to Prelaminated/ flush door shutter, including fixing etc. complete as per direction of Engineer-in-charge.</t>
  </si>
  <si>
    <t>10.25.2</t>
  </si>
  <si>
    <t>Steel work welded in built up sections/ framed work, including cutting, hoisting, fixing in position and applying a priming coat of approved steel primer using structural steel etc. as required including Painting with synthetic enamel paint.
In gratings, frames, guard bar, ladder, railings, brackets, gatesand similar works</t>
  </si>
  <si>
    <t>11.41.2</t>
  </si>
  <si>
    <t xml:space="preserve">Providing and laying vitrified floor tiles in different sizes (thickness to be specified by the manufacturer) with water absorption less than 0.08% and conforming to IS : 15622, of approved make, in all colours and shades, laid on 20mm thick cement mortar 1:4 (1 cement : 4 coarse sand), including grouting the joints with white cement and matching pigments etc., complete. Size of tile 600 x 600 </t>
  </si>
  <si>
    <t>11.41A.3.1</t>
  </si>
  <si>
    <r>
      <t>Providing and laying Vitrified tiles in floor in different sizes (thickness to be specified by the manufacturer) with water absorption less than 0.08% and conforming to IS:15622, of approved brand &amp; manufacturer, in all colours and shade, laid on 20 mm thick cement mortar 1:4 (1 cement: 4 coarse sand) jointing with grey cement slurry @3.3 kg/sqm including grouting the joints with white cement and matching pigments etc. The tiles must be cut with the zero chipping diamond cutter only. Laying of tiles will be done with the notch trowel, plier, wedge, clips of required thickness, leveling system and rubber mallet for placing the tiles gently and easily Glazed Vitrified tiles</t>
    </r>
    <r>
      <rPr>
        <b/>
        <sz val="12"/>
        <color theme="1"/>
        <rFont val="Times New Roman"/>
        <family val="1"/>
      </rPr>
      <t xml:space="preserve"> Matt/Antiskid finish</t>
    </r>
    <r>
      <rPr>
        <sz val="12"/>
        <color theme="1"/>
        <rFont val="Times New Roman"/>
        <family val="1"/>
      </rPr>
      <t xml:space="preserve"> of size
 Size of Tile 600 x 600 mm</t>
    </r>
  </si>
  <si>
    <t>12.41.2</t>
  </si>
  <si>
    <t>Providing and fixing on wall face Unplasticised Rigid PVC rain water pipes conforming to IS : 13592 Type A including jointing with seal ring conforming to  IS : 5382 leaving 10 mm gap for thermal expansion. 
(i) Single socketed pipes
 110 mm diameter</t>
  </si>
  <si>
    <t xml:space="preserve">Providing and fixing on wall face Unplasticised - PVC moulded fittings/ accessories for Unplasticised Rigid PVC rain water pipes conforming to IS : 13592  Type A including jointing with seal ring conforming to IS : 5382 leaving 10 mm gap for thermal expansion.
</t>
  </si>
  <si>
    <t xml:space="preserve">12.42.5.2 </t>
  </si>
  <si>
    <t>Bend  87.5° 110 mm bend</t>
  </si>
  <si>
    <t>each</t>
  </si>
  <si>
    <t>12.42.6.2</t>
  </si>
  <si>
    <t xml:space="preserve"> Shoe (Plain) 110 mm Shoe</t>
  </si>
  <si>
    <t>12.43.2</t>
  </si>
  <si>
    <t>Providing and fixing Unplasticised -PVC pipe clips of approved design to Unplasticised - PVC rain water pipes by means of 50x50x50mm hard wood plugs, screwed with M.S. screws of required length including cutting brick work and fixing in cement mortar 1:4 (1 cement : 4 coarse sand) and making good the wall etc. complete. 110 mm</t>
  </si>
  <si>
    <t>Providing and fixing precoated galvanised iron profile sheets (size, shape and pitch of
corrugation as approved by Engineer-in-Charge) of total coated thickness 0.50mm (base metal of minimum 0.45mm thickness with total coating thickness of 0.05mm) with zinc coating 120 grams per sqm as per IS: 277, in 240 mpa steel grade, 5-7 microns epoxy primer on both side of the sheet and polyester top coat 15-18 microns. Sheet should have protective guard film of 25 microns minimum to avoid scratches during transportation and should be supplied in single length upto 12 metre or as desired by Engineer-in-charge. The sheet shall be fixed using self drilling /self tapping screws of size (5.5x 55 mm) with EPDM seal, complete upto any pitch in horizontal/ vertical or curved surfaces, excluding the cost of purlins, rafters and trusses and including cutting to size and shape wherever required.</t>
  </si>
  <si>
    <t>12.52.1</t>
  </si>
  <si>
    <r>
      <t>Providing and fixing tiled false ceiling of specified materials of size 595x595 mm in true horizontal level, suspended on inter locking metal grid of hot dipped galvanized steel sections ( galvanized @ 120 grams/ sqm, both side inclusive) consisting of main “T” runner with suitably spaced joints to get required length and of size 24x38 mm made from 0.30 mm thick (minimum) sheet, spaced at 1200 mm center to center and cross “T” of size 24x25 mm made of 0.30 mm thick (minimum) sheet, 1200 mm long spaced between main “T” at 600 mm center to center to form a grid of 1200x600 mm and secondary cross “T” of length 600 mm and size 24x25 mm made of 0.30 mm thick (minimum) sheet to be interlocked at middle of the 1200x600 mm panel to form grids of 600x600 mm and wall angle of size 24x24x0.3 mm and laying false ceiling tiles of approved texture in the grid including, required cutting/making, opening for services like diffusers, grills, light fittings, fixtures, smoke detectors etc. Main “T” runners to be suspended from ceiling using GI slotted cleats of size 27 x 37 x 25 x1.6 mm fixed to ceiling with 12.5 mm dia and 50 mm long dash fasteners, 4 mm GI adjustable rods with galvanised butterfly level clips of
size 85 x 30 x 0.8 mm spaced at 1200 mm center to center along main T, bottom exposed width of 24 mm of all T-sections shall be pre-painted with
polyester paint, all complete for all heights as per specifications, drawings and as directed by Engineer-in-charge</t>
    </r>
    <r>
      <rPr>
        <b/>
        <sz val="12"/>
        <color theme="1"/>
        <rFont val="Times New Roman"/>
        <family val="1"/>
      </rPr>
      <t xml:space="preserve">.GI Metal Ceiling </t>
    </r>
    <r>
      <rPr>
        <sz val="12"/>
        <color theme="1"/>
        <rFont val="Times New Roman"/>
        <family val="1"/>
      </rPr>
      <t>Lay in plain Tegular edge Global white color tiles of size 595x595 mm, and 0.5 mm thick with 8 mm drop; made of G I sheet having galvanizing of 100 gms/sqm (both sides inclusive) and electro statically polyester powder
coated of thickness 60 microns (minimum), including factory painted after bending.</t>
    </r>
  </si>
  <si>
    <t>SqM</t>
  </si>
  <si>
    <t>13.1.2</t>
  </si>
  <si>
    <t>12 mm cement plaster of mix :
1:6 (1 cement: 6 Fine sand)</t>
  </si>
  <si>
    <t>13.2.2</t>
  </si>
  <si>
    <t>15 mm cement plaster on rough side of single or half brick wall of mix:1:6 (1 cement: 6 fine sand)</t>
  </si>
  <si>
    <t>13.7.2</t>
  </si>
  <si>
    <t>12 mm cement plaster finished with a floating coat of neat cement of mix :1:4 (1 cement: 4 fine sand)</t>
  </si>
  <si>
    <t>13.112.1</t>
  </si>
  <si>
    <t>Finishing walls with Premium Acrylic Smooth exterior paint with Silicone additives of required shade: Old work (Two or more coats applied @ 1.43 ltr/ 10 sqm) over existing cement paint surface</t>
  </si>
  <si>
    <t>Painting with synthetic enamel paint of approved brand and manufacture to give an even shade :Two or more coats on new work</t>
  </si>
  <si>
    <t>Providing and applying white cement based putty of average thickness 1 mm, of approved brand and manufacturer, over the plastered wall surface to prepare the surface even and smooth complete.(For external wall)</t>
  </si>
  <si>
    <t>13.83.2</t>
  </si>
  <si>
    <t>Wall painting with premium acrylic emulsion paint of interior grade, having VOC (Volatile Organic Compound ) content less than 50 grams/ litre of approved brand and manufacture, including applying additional coats wherever required to achieve even shade and colour.Two coats</t>
  </si>
  <si>
    <t>17.10.1.1</t>
  </si>
  <si>
    <t>Providing and fixing Stainless Steel A ISI 304 (18/8) kitchen sink as per IS:13983 with C.I. brackets and stainless steel plug 40 mm, including painting of fittings and brackets, cutting and making good the walls wherever required : Kitchen sink with drain board 510x1040 mm bowl depth 250 mm</t>
  </si>
  <si>
    <t>17.28.2.1</t>
  </si>
  <si>
    <t>Providing and fixing PVC waste pipe for sink or wash basin including PVC waste fittings complete Flexible pipe 32 mm dia</t>
  </si>
  <si>
    <t>Each</t>
  </si>
  <si>
    <t>Providing and fixing Chlorinated Polyvinyl Chloride (CPVC) pipes,having thermal stability for hot &amp; cold water supply, including allCPVC plain &amp; brass threaded fittings, i/c fixing the pipe with clampsat 1.00 m spacing. This includes jointing of pipes &amp; fittings like bends ,tees, unions etc. with onestep CPVC solvent cement and the cost of cutting chases and makinggood the same of Engineer in Charge.including testing of joints complete as per directionConcealed work, including cutting chases and making good thewalls etc.</t>
  </si>
  <si>
    <t>18.8.1</t>
  </si>
  <si>
    <t>15 mm nominal dia Pipes</t>
  </si>
  <si>
    <t>18.8.2</t>
  </si>
  <si>
    <t>20 mm nominal dia Pipes</t>
  </si>
  <si>
    <t>18.9.5</t>
  </si>
  <si>
    <t>Providing and fixing Chlorinated Polyvinyl Chloride (CPVC) pipes,having thermal stability for hot &amp; cold water supply including allCPVC plain &amp; brass threaded fittings This includes jointing of pipes&amp; fittings  bends ,tees, unions etc.with one step CPVC solvent cement, trenching, refilling &amp;testing of joints complete as per direction of Engineer in ChargeExternal work,
40 mm dia nominal bore</t>
  </si>
  <si>
    <t>18.13.1</t>
  </si>
  <si>
    <t>Making connection of G.I distribution branch with G.I main of following sizes by providing and fixing tee, including cutting and threading the pipe etc complete25 to 40 mm nominal bore</t>
  </si>
  <si>
    <t>18.21.2.1</t>
  </si>
  <si>
    <t xml:space="preserve">Providing and fixing unplasticised PVC connection pipe with brass unions of 45 cm length:15 mm nominal bore </t>
  </si>
  <si>
    <t xml:space="preserve">Providing and fixing gun metal gate valve with C.I. wheel of approved quality (screwed end) :
</t>
  </si>
  <si>
    <t>18.17.1A</t>
  </si>
  <si>
    <t>20 mm nominal bore</t>
  </si>
  <si>
    <t>Providing and fixing gun metal gate valve with CI wheel of approved quality (screwed end)</t>
  </si>
  <si>
    <t>18.17.3</t>
  </si>
  <si>
    <t>40 mm nominal bore</t>
  </si>
  <si>
    <t>18.49.1</t>
  </si>
  <si>
    <t>Providing and fixing C.P. brass bib cock of approved quality conforming to IS:8931 :15 mm nominal bore</t>
  </si>
  <si>
    <t xml:space="preserve">Providing and fixing Chlorinated Polyvinyl Chloride (CPVC)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Charge.Internal work - Exposed on wall
</t>
  </si>
  <si>
    <t>18.7.3</t>
  </si>
  <si>
    <t>25 mm nominal dia Pipes</t>
  </si>
  <si>
    <t>18.7.5</t>
  </si>
  <si>
    <t>40 mm nominal dia Pipes</t>
  </si>
  <si>
    <t>18.32.1</t>
  </si>
  <si>
    <t>Constructing masonry chamber 30 x 30 x 50 cm inside with 7.5 class designation brick work in cm 1 : 5 ( 1 cement : 5 fine sand ) for stop cock  with CI surface box 100  x 100x 75 mm (inside) with hinged cover fixed in cement concrete slab 1:2 :4 ( 1cement : 2 coarse sand:4 graded stone aggregate 20 mm nominal size) necessary excavation foundation concrete 1:5:10(1 cement:5 fine sand:10 graded stone aggregate 40 mm nominal size) and inside plastering with cement 1:3(1 cement:3 coarse sand) 12 mm thick finished with a floating coat of neat cement complete as per standard design:
With common burnt clay F.P.S.(non modular) bricks of class designation 7.5</t>
  </si>
  <si>
    <t>19.3.2</t>
  </si>
  <si>
    <t>Providing and laying cement concrete 1:5:10 (1 cement : 5 coarse sand : 10 graded stone aggregate 40 mm nominal size) up to haunches of S.W. pipes including bed concrete as per standard design :150 mm diameter S.W. pipe</t>
  </si>
  <si>
    <t>19.4.3.1</t>
  </si>
  <si>
    <t>Providing and fixing square-mouth S.W. gully trap class SP-1 complete with C.I. grating brick masonry chamber with water tight C.I. cover with frame of 300 x300 mm size (inside) the weight of cover to be not less than 4.50 kg and frame to be not less than 2.70 kg as per standard design :
180 x 150 mm size P type with FPS bricks
With common burnt clay F.P.S. (non modular) bricks of class designation 7.5</t>
  </si>
  <si>
    <t>19.6.4</t>
  </si>
  <si>
    <t>Providing and laying non-pressure NP2 class (light duty) R.C.C. pipes with collars jointed with stiff mixture of cement mortar in the proportion of 1:2 (1 cement : 2 fine sand) including testing of joints etc. complete : 300 mm dia. R.C.C. pipe</t>
  </si>
  <si>
    <t>mtr</t>
  </si>
  <si>
    <t>19.7.1.1</t>
  </si>
  <si>
    <t>Constructing brick masonry manhole in cement mortar 1:4 ( 1 cement : 4 coarse sand ) R.C.C. top slab with 1:2:4 mix (1 cement : 2 coarse sand : 4 graded stone aggregate 20 mm nominal size), foundation concrete 1:4:8 mix (1 cement : 4 coarse sand : 8 graded stone aggregate 40mm nominal size) inside plastering 12mm thick with cement mortar 1:3 (1 cement : 3 coarse sand) finished with floating coat of neat cement and making channels in cement concrete 1:2:4 (1 cement : 2 coarse sand : 4 graded stone aggregate 20mm nominal size) finished with a floating coat of neat cement complete as per standard design : Inside size 90x80 cm and 45 cm deep including C.I. cover with frame (light duty) 455x610 mm internal dimensions total weight of cover and frame to be not less than 38 kg (weight of cover 23 kg and weight of frame 15 kg) :
With F.P.S. bricks with class designation 75</t>
  </si>
  <si>
    <t>19.8.1.1</t>
  </si>
  <si>
    <t>Extra for depth for manholes :Size 90x80 cm
With common burnt clay F.P.S. (non modular) bricks of class designation 7.5</t>
  </si>
  <si>
    <t>Mtr</t>
  </si>
  <si>
    <t>19.21.2</t>
  </si>
  <si>
    <t>Making connection of drain or sewer line with existing manhole including breaking into and making good the walls, floors with cement concrete 1:2:4 mix (1 cement : 2 coarse sand : 4 graded stone aggregate 20 mm nominal size) cement plastered on both sides with cement mortar 1:3 (1 cement : 3 coarse sand), finished with a floating coat of neat cement and making necessary channels for the drain etc. complete :
For pipes 250 to 300 mm diameter</t>
  </si>
  <si>
    <t>21.1.1.1</t>
  </si>
  <si>
    <t xml:space="preserve">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paneling and dash fasteners to be paid for separately) : For fixed portion: Anodised aluminium (anodised transparent or dyed to required shade according to IS: 1868, Minimum anodic coating of grade AC 15) </t>
  </si>
  <si>
    <t>21.1.2.1</t>
  </si>
  <si>
    <r>
      <t>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paneling and dash fasteners to be paid for separately) :
For shutters of doors, windows &amp; ventilators</t>
    </r>
    <r>
      <rPr>
        <b/>
        <sz val="12"/>
        <color theme="1"/>
        <rFont val="Times New Roman"/>
        <family val="1"/>
      </rPr>
      <t xml:space="preserve"> including providing and fixing hinges/ pivots and making provision for fixing of fittings</t>
    </r>
    <r>
      <rPr>
        <sz val="12"/>
        <color theme="1"/>
        <rFont val="Times New Roman"/>
        <family val="1"/>
      </rPr>
      <t xml:space="preserve"> wherever required including the cost of EPDM rubber / neoprene gasket required.
Anodised aluminium (anodised transparent or dyed to required shade according to IS: 1868, Minimum anodic coating of grade AC 15)</t>
    </r>
  </si>
  <si>
    <t>21.3.2</t>
  </si>
  <si>
    <t>Providing and fixing glazing in aluminium door, window, ventilator shutters and partitions etc. with EPDM rubber / neoprene gasket etc. complete as per the architectural drawings and the directions of engineer-in-charge . (Cost of aluminium snap beading shall be paid in basic item):one side facial area only be measured for payment). With float glass panes of 5 mm thickness (weight not
less than 12.50 kg/sqm)</t>
  </si>
  <si>
    <t>21.8.1</t>
  </si>
  <si>
    <t>Filling the gap in between aluminium frame &amp; adjacent RCC/ Brick/ Stone work by providing weather silicon sealant over backer rod of approved quality as per architectural drawings and direction of Engineer-in-charge complete.
Upto 5mm depth and 5 mm width</t>
  </si>
  <si>
    <t>Total amount for Schedule Civil work Including GST</t>
  </si>
  <si>
    <t>Total amount for Schedule Civil work Wxcluding GST</t>
  </si>
  <si>
    <t>PartB:Non schedule Civil work</t>
  </si>
  <si>
    <t>NS-1</t>
  </si>
  <si>
    <t>Dismantling wooden boardings in lining of walls including supporting members stacking within POWERGRID primises.</t>
  </si>
  <si>
    <t>NS-2</t>
  </si>
  <si>
    <t>M</t>
  </si>
  <si>
    <t>NS-3</t>
  </si>
  <si>
    <t>Making arrangments for fixing precoated galvanised iron profile sheets at male &amp; female  WCs,etc  passage  by  adjoining with existing passage structure including necessary modifications, removing  existing sheet, providing suitable slope by increasing height of existing post upto 300mm  for rainwater flow  including all T&amp;P, manpower,  waterproof sealent, etc complete in all respect to make  waterproof  (iron profile sheet, Structural steel shall be paid in respective BOQ item) Plan area of GI sheet shall be measured for payment.</t>
  </si>
  <si>
    <t>NS-4</t>
  </si>
  <si>
    <t xml:space="preserve">Providing &amp; fixing Jaquar Make VGP-81011B Single Lever Basin Mixer without Popup Waste System with 450mm Long Braided Hoses </t>
  </si>
  <si>
    <t>NS-5</t>
  </si>
  <si>
    <t xml:space="preserve">Providing &amp; fixing Jaquar Make VGP-81053 Angular Stop Cock with Wall Flange </t>
  </si>
  <si>
    <t>NS-6</t>
  </si>
  <si>
    <t>Providing &amp; fixing Jaquar Make VGP-81041 2 Way Bib Cock with Wall Flange</t>
  </si>
  <si>
    <t>NS-7</t>
  </si>
  <si>
    <t>Providing &amp; fixing Jaquar Make VGS-WHT-81931N Table Top Basin, Size: 600x385x195 mm</t>
  </si>
  <si>
    <t>NS-8</t>
  </si>
  <si>
    <r>
      <t>Providing &amp; fixing Jaquar Make Floor mounted coupled WC</t>
    </r>
    <r>
      <rPr>
        <b/>
        <sz val="12"/>
        <color theme="1"/>
        <rFont val="Times New Roman"/>
        <family val="1"/>
      </rPr>
      <t xml:space="preserve"> VGS-WHT-81751P</t>
    </r>
    <r>
      <rPr>
        <sz val="12"/>
        <color theme="1"/>
        <rFont val="Times New Roman"/>
        <family val="1"/>
      </rPr>
      <t xml:space="preserve"> Bowl for Coupled WC with PP soft close seat cover, Hinges, Fixing Accessories and  Accessories Set, Size:410x720x800mm, P trap-180mm VGS-WHT-81201Cistern with cistern fittings for 81751P</t>
    </r>
  </si>
  <si>
    <t>NS-9</t>
  </si>
  <si>
    <t>Providing &amp; fixing Jaquar Make ACN-1135N Soap Dispenser with Glass Bottle</t>
  </si>
  <si>
    <t>NS-10</t>
  </si>
  <si>
    <t>Providing &amp; fixing Jaquar Make ACN-1153S Toilet Roll Holder with Stainless SteelFlap</t>
  </si>
  <si>
    <t>NS-11</t>
  </si>
  <si>
    <t>Providing &amp; fixing Jaquar Make ACN-1161N Double Coat Hook</t>
  </si>
  <si>
    <t>NS-12</t>
  </si>
  <si>
    <t>Providing &amp; fixing Jaquar Make ALD-705 Waste coupling 32mm Size Full Thread with 80mm height</t>
  </si>
  <si>
    <t>NS-13</t>
  </si>
  <si>
    <t xml:space="preserve">Providing &amp; fixing Jaquar Make ALD-577 Hand Shower (Health Faucet) with 8mm Dia, 1.2 Meter Long Flexible Tube &amp; Wall Hook withN.R.V (Back Flow Preventer) </t>
  </si>
  <si>
    <t>NS-14</t>
  </si>
  <si>
    <t>Providing and fixing stainless steel gratings with or with out hole for waste pipe for floor/nahni traps 100mm dia.</t>
  </si>
  <si>
    <t>NS-15</t>
  </si>
  <si>
    <t>Supplying, laying,jointing ,testing and commisioning approved make upvc pipes SWR grade B conforming to IS 13592.The quoted rates shall include necessary fittings like Tees, bends, offsets etc. including MS angle with GI clamps complete:  160mm dia</t>
  </si>
  <si>
    <t>Meter</t>
  </si>
  <si>
    <t>NS-16</t>
  </si>
  <si>
    <t>Supplying, laying,jointing ,testing and commisioning approved make upvc pipes SWR grade B conforming to IS 13592.The quoted rates shall include necessary fittings like Tees, bends, offsets etc. including MS angle with GI clamps complete:  110mm dia</t>
  </si>
  <si>
    <t>NS-17</t>
  </si>
  <si>
    <t>Supplying, laying,jointing ,testing and commisioning approved make upvc pipes SWR grade B conforming to IS 13592.The quoted rates shall include necessary fittings like Tees, bends, offsets etc. including MS angle with GI clamps complete:  75mm dia</t>
  </si>
  <si>
    <t>NS-18</t>
  </si>
  <si>
    <t>Providing and fixing PVC floor trap including cost of cutting and making good the walls and floors :100mm inlet and 75mm outlet.</t>
  </si>
  <si>
    <t>NS-19</t>
  </si>
  <si>
    <t>NS-20</t>
  </si>
  <si>
    <t xml:space="preserve">Supply &amp; fixing of Athleta sports flooring in 4.5 mm thickness with wear layer thick 0.45 mm in the size of 1.8 mtr X 20 mtr use area classification multiple indoor stadium weight 3.03 kg/m2 construction in multiple layer. It shall be ball bounce &gt;97%, vertical deformation 2.3 mm ,shock absobation &gt; 28%,sound insulation 20-22 db, pur coating with UV treatment,fire resistant grade-c . The flooring shall incorporated a specially (PUR) sports flooring , good resistant to scratch, slip ,fire ,chemical &amp; does not favor in growth fungi &amp; bacteria duly installed on smooth and hard surface on self levelling compound with company recommended adhesive &amp; seamless protection.Make-Armstrong Warranty as per manufacturer </t>
  </si>
  <si>
    <t>NS-21</t>
  </si>
  <si>
    <t>Making arrangments for placement of old PVC watertank, providing inlet &amp; outlet connection (500-1000 liter) etc complete. (Structural steel, water supply pipe and valves shall be paid in respective BOQ item. Water tank shall be provided by POWERGRID)</t>
  </si>
  <si>
    <t>Spreading, ramming for compaction, watering  levelling already available  debris including brick bats, earth, mortar etc scrap building material top layer complete finish</t>
  </si>
  <si>
    <t>DSR-2022</t>
  </si>
  <si>
    <t>B Electrical Works</t>
  </si>
  <si>
    <t>1.14.1</t>
  </si>
  <si>
    <t>Wiring for circuit/ submain wiring alongwith earth wire with the following sizes of FRLS PVC insulated copper conductor, single core cable in surface/ recessed medium class PVC conduit as required. 2 X 1.5 sq. mm + 1 X 1.5 sq. mm earth wire</t>
  </si>
  <si>
    <t>1.14.2</t>
  </si>
  <si>
    <t>Wiring for circuit/ submain wiring alongwith earth wire with the following sizes of FRLS PVC insulated copper conductor, single core cable in surface/ recessed medium class PVC conduit as required. 2 X 2.5 sq. mm + 1 X 2.5 sq. mm earth wire</t>
  </si>
  <si>
    <t>1.14.9</t>
  </si>
  <si>
    <t>Wiring for circuit/ submain wiring alongwith earth wire with the following sizes of FRLS PVC insulated copper conductor, single core cable in surface/ recessed medium class PVC conduit as required.4 X 6 sq. mm + 2 X 6 sq. mm earth wire</t>
  </si>
  <si>
    <t>1.14.10</t>
  </si>
  <si>
    <t>Wiring for circuit/ submain wiring alongwith earth wire with the following sizes of FRLS PVC insulated copper conductor, single core cable in surface/ recessed medium class PVC conduit as required. 4 X 10 sq. mm + 2 X 6 sq. mm earth wire</t>
  </si>
  <si>
    <t>1.10.1</t>
  </si>
  <si>
    <t>Wiring for light point/ fan point/ exhaust fan point/ call bell point with 1.5 sq.mm FRLS PVC insulated copper conductor single core cable in surface / recessed medium class PVC conduit. - Group A</t>
  </si>
  <si>
    <t>Point</t>
  </si>
  <si>
    <t>1.27.3</t>
  </si>
  <si>
    <t xml:space="preserve">Supplying and fixing following size/ modules, GI box alongwith modular base &amp; cover plate for modular switches in recess etc as required. 4 module (125mmX75mm)        </t>
  </si>
  <si>
    <t>No</t>
  </si>
  <si>
    <t>1.24.5</t>
  </si>
  <si>
    <t xml:space="preserve"> Supplying and fixing following modular switch/ socket on the existing modular plate &amp; switch box including connections but excluding modular plate etc. as required. 6 pin 15/16 amp socket outlet</t>
  </si>
  <si>
    <t>Nos</t>
  </si>
  <si>
    <t>1.50.1</t>
  </si>
  <si>
    <t>Installation of exhaust fan in the existing opening, including making good the damage, connection, testing, commissioning etc. as required.</t>
  </si>
  <si>
    <t>5.2</t>
  </si>
  <si>
    <t>Earthing with G.I. earth pipe 4.5 metre long, 40 mm dia including accessories, and providing masonry enclosure with cover plate having locking arrangement and watering pipe etc. with charcoal/ coke and salt as required.</t>
  </si>
  <si>
    <t>Supplying and laying 6 SWG G.I. wire at 0.50 metre below ground level for conductor earth electrode, including connection/ termination with GI thimble etc. as required.</t>
  </si>
  <si>
    <t>Providing and fixing 25 mm X 5 mm GI strips on surface or in recess for connection etc as required. (From main electrical earthing bus bar to MCB boxes, room DBs etc)</t>
  </si>
  <si>
    <t>Providing and fixing suitable size GI box with modular plate and cover in front on surface or In recess including providing and fixing 25 A modular socket outlet and 25 A modular SP MCB, "C" curve including connection, painting etc as required.</t>
  </si>
  <si>
    <t>Supplying and fixing 5A to 32A rating 240/415V 10kA 'C' Curve, MCB suitable for inductive load of following poles in existing MCB DB complete with connections, testing, commissioning etc., as required - Single Pole</t>
  </si>
  <si>
    <t>2.10.5</t>
  </si>
  <si>
    <t>Supplying and fixing 5A to 32A rating 240/415V 10kA 'C' Curve, MCB suitable for inductive load of following poles in existing MCB DB complete with connections, testing, commissioning etc., as required - Triple Pole &amp; Neutral</t>
  </si>
  <si>
    <t>2.3.2</t>
  </si>
  <si>
    <t>Supplying and fixing following way single pole &amp; netural sheet steel MCB distribution board 240V on surface/recess complete with tinned copper bus bar netural bus bar earth bar din bar interconnections powder painted including earthing etc as required (but without MCB/RCCB/ISOLATOR): 8 way Double Door</t>
  </si>
  <si>
    <t>Total of Schedule Items as per DSR 2022</t>
  </si>
  <si>
    <t>NON SCHEDULE ITEMS</t>
  </si>
  <si>
    <t>Set</t>
  </si>
  <si>
    <t>Surface mounted linear LED tube with Box type SL-1 similar to Crompton Light Linea 20W LED Tube Light (cool day light) or equivalent.</t>
  </si>
  <si>
    <t xml:space="preserve">Supply of Surface mounted 2X2 LED Luminaire Type SSQ-1  36W </t>
  </si>
  <si>
    <t>Supply Installation Testing &amp; Commissioning of Crompton Make  VORTEX Wall FAN 600MM 3 blade 1400 RPM 200W 16000 cfm air flow or equivalent etc complete as per direction of Engineer-in-Charge</t>
  </si>
  <si>
    <t>Supply Installation Testing &amp; Commissioning of Jaquar Make ULTIMA SLIM 2 X 2 36W RECESS MOUNT 2 X 2 PANEL Indoor Luminaire Product Code: LULTSLS036XC / LULTSLS036XN / LULTSLS036XW 36W - 3960lm - 6500K - CRI&gt;80 Ra - Beam Angle 12 or equivalent etc complete as per direction of Engineer-in-Charge</t>
  </si>
  <si>
    <t>Supply Installation Testing &amp; Commissioning of Jaquar Make Ledstar Floodlight 200W IP66 rated floodlight with high pressure die cast aluminium housing, lens and toughened glass cover Outdoor LuminaireProduct Code: LFLDSLS200XC LFLDSLS200XW 200W - 22000lm - 5700K - Ra&gt;70 – Beam Angle 65or equivalent etc complete as per direction of Engineer-in-Charge</t>
  </si>
  <si>
    <t>Supply Installation Testing &amp; Commissioning of Jaquar Make Empha - Eris Tiltable - 12W Cool White COB LED Lights ICO-WHT-LERS03R012XC LED Eris Round Tiltable or equivalent etc complete as per direction of Engineer-in-Charge</t>
  </si>
  <si>
    <t>Supply Installation Testing &amp; Commissioning of Jaquar Make Cone Bollard Lights 10W Die cast aluminium housing. Opal diffuser with in-built LED. Matt grey finish. Outdoor Luminaire Product Code: LBLDCON010XW 10W – 500lm - 3000K - Ra&gt;80 Ra – Beam Angle - etc complete as per direction of Engineer-in-Charge</t>
  </si>
  <si>
    <t>Removing  existing conduit surface/recess/ceiling wiring, switch board etc complete in existing building and placing removing material in POWERGRID premises as per direction of Engineer-In-Charge (Plan area shall be measured for payment)</t>
  </si>
  <si>
    <t>SQM</t>
  </si>
  <si>
    <t>L</t>
  </si>
  <si>
    <t>W</t>
  </si>
  <si>
    <t>H</t>
  </si>
  <si>
    <t>Qty</t>
  </si>
  <si>
    <t>LS</t>
  </si>
  <si>
    <t>Total</t>
  </si>
  <si>
    <t>Demolishing brick work manually/ by mechanical means including
stacking of serviceable material and disposal of unserviceable material
within 50 metres lead as per direction of Engineer-in-charge.</t>
  </si>
  <si>
    <t>For WC Door</t>
  </si>
  <si>
    <t>For Green Room</t>
  </si>
  <si>
    <t>LS for window Door</t>
  </si>
  <si>
    <t>15.8.3</t>
  </si>
  <si>
    <t>Removing mortar from bricks and cleaning bricks including stacking
within a lead of 50 m (stacks of cleaned bricks shall be measured): From brick work in cement mortar</t>
  </si>
  <si>
    <t>1000 Nos</t>
  </si>
  <si>
    <t>Qty as per Item No 15.7.4</t>
  </si>
  <si>
    <t>Dismantling steel work manually/ by mechanical means in built up
sections without dismembering and stacking within 50 metres lead as per
direction of Engineer-in-charge.</t>
  </si>
  <si>
    <t>Old office passage LS</t>
  </si>
  <si>
    <t>Floor Tiles</t>
  </si>
  <si>
    <t>Green Room</t>
  </si>
  <si>
    <t xml:space="preserve">Doormatri </t>
  </si>
  <si>
    <t>Out Side</t>
  </si>
  <si>
    <t>LS for wall &amp; floor</t>
  </si>
  <si>
    <t>Earth work in surface excavation not exceeding 30 cm in depth but
exceeding 1.5 m in width as well as 10 sqm on plan including getting out
and disposal of excavated earth upto 50 m and lift upto 1.5 m, as directed
by Engineer-in- Charge: All kinds of soil</t>
  </si>
  <si>
    <t>Store Room</t>
  </si>
  <si>
    <t>Dormitory</t>
  </si>
  <si>
    <t xml:space="preserve">Male &amp; Female WC </t>
  </si>
  <si>
    <t>Porta cabin road</t>
  </si>
  <si>
    <t xml:space="preserve">LS </t>
  </si>
  <si>
    <t>Septic Tank</t>
  </si>
  <si>
    <t>Soak Pit</t>
  </si>
  <si>
    <t>WC (male &amp; Female)</t>
  </si>
  <si>
    <t>Kitchen</t>
  </si>
  <si>
    <t>For Drain Sec-A-A</t>
  </si>
  <si>
    <t>Filling available excavated earth (excluding rock) in trenches, plinth, sides of foundations etc. in layers not exceeding 20cm in depth, consolidating each deposited layer by ramming and watering, lead up to 50 m and lift upto 1.5 m.</t>
  </si>
  <si>
    <t>Brick Foundation</t>
  </si>
  <si>
    <t>Supplying and filling in plinth with sand under floors, including watering, ramming, consolidating and dressing complete.</t>
  </si>
  <si>
    <t>2.34.1</t>
  </si>
  <si>
    <t>Supplying chemical emulsion in sealed containers including delivery as
specified. Chlorpyriphos/ Lindane emulsifiable concentrate of 20%</t>
  </si>
  <si>
    <t>1 lit per hole @ 300mm c/c for total area 15.35x20.90 considering 17 nos hole in 1 sqm</t>
  </si>
  <si>
    <t xml:space="preserve">Area </t>
  </si>
  <si>
    <t>No of hole</t>
  </si>
  <si>
    <t>Total required diluted chemical emulsion @ 1lit per hole</t>
  </si>
  <si>
    <t>Lit</t>
  </si>
  <si>
    <t>chemical emulsion concentrate of 20%</t>
  </si>
  <si>
    <t>Liter</t>
  </si>
  <si>
    <t>water logging area at Entry gate-1</t>
  </si>
  <si>
    <t>Badminton Court</t>
  </si>
  <si>
    <t>Providing and laying in position cement concrete of specified grade excluding the cost of centering and shuttering - All work up to plinth level : 1:4:8 (1 Cement : 4 coarse sand (zone-III) : 8 graded stone aggregate 40 mm nominal size)</t>
  </si>
  <si>
    <t>Brick FDN PCC For Green Room</t>
  </si>
  <si>
    <t>For porta cabin entry road</t>
  </si>
  <si>
    <t>Providing and laying damp-proof course 50mm thick with cement concrete 1:2:4 (1 cement : 2 coarse sand(zone-III) : 4 graded stone aggregate 20mm nominal size).</t>
  </si>
  <si>
    <t>Brick FDN For Green Room</t>
  </si>
  <si>
    <t>Providing &amp; applying a coat of residual petroleum bitumen of grade of VG-10 of approved quality using 1.7kg per square metre on damp proof course after cleaning the surface with brushes and finally with a piece of cloth lightly soaked in kerosene oil.</t>
  </si>
  <si>
    <t>Qty as per item no 4.11</t>
  </si>
  <si>
    <t>Providing and laying cement concrete in retaining walls, return walls, walls (any thickness) including attached pilasters, columns, piers, abutments, pillars, posts, struts, buttresses, string or lacing courses, parapets, coping, bed blocks, anchor blocks, plain window sills, fillets, sunken floor etc., up to floor five level, excluding the cost of centering, shuttering and finishing: 1:2:4 (1 Cement : 2 coarse sand (zone-III) derived from natural sources : 4 graded stone aggregate 20 mm nominal size derived from natural sources)</t>
  </si>
  <si>
    <t>Making plinth protection 50 mm thick of cement concrete 1:3:6
(1 cement : 3 coarse sand (zone-III) derived from natural sources :
6 graded stone aggregate 20 mm nominal size derived from natural
sources) over 75 mm thick bed of dry brick ballast 40 mm nominal size,
well rammed and consolidated and grouted with fine sand, including
necessary excavation, levelling &amp; dressing &amp; finishing the top smooth.</t>
  </si>
  <si>
    <t>Around Building</t>
  </si>
  <si>
    <t xml:space="preserve"> Reinforced cement concrete work in beams, suspended floors, roofs having slope up to 15° landings, balconies, shelves, chajjas, lintels, bands, plain window sills, staircases and spiral stair cases above plinth level up to floor five level, excluding the cost of centering, shuttering, finishing and reinforcement with 1:1.5:3 (1 cement : 1.5 coarse sand(zone-III) derived from natural sources : 3 graded stone aggregate 20 mm nominal size derived from natural sources).</t>
  </si>
  <si>
    <t>LS for lintes etc</t>
  </si>
  <si>
    <t>Brick Foundation PCC</t>
  </si>
  <si>
    <t>Drain</t>
  </si>
  <si>
    <t>5.9.19</t>
  </si>
  <si>
    <t>Centering and shuttering including strutting, propping etc. and removal of form for : Weather shade, Chajjas, corbels etc., including edges.</t>
  </si>
  <si>
    <t>Brick FDN PCC For Green Room-1</t>
  </si>
  <si>
    <t>Brick FDN PCC For Green Room-2</t>
  </si>
  <si>
    <t>Brick FDN PCC For Green Room-3</t>
  </si>
  <si>
    <t>Kitchen Pantery-1</t>
  </si>
  <si>
    <t>Kitchen Pantery-2</t>
  </si>
  <si>
    <t>Kitchen Pantery-3</t>
  </si>
  <si>
    <t>WC (male &amp; Female)-1</t>
  </si>
  <si>
    <t>WC (male &amp; Female)-2</t>
  </si>
  <si>
    <t>WC (male &amp; Female)-3</t>
  </si>
  <si>
    <t>Brick  For Green Room-1</t>
  </si>
  <si>
    <t>Brick Work Store</t>
  </si>
  <si>
    <t>Pentary side closing</t>
  </si>
  <si>
    <t>Kitchen pantry</t>
  </si>
  <si>
    <t>WC partition wall</t>
  </si>
  <si>
    <t>As per item No 6.13.2</t>
  </si>
  <si>
    <t>8.2.2.1</t>
  </si>
  <si>
    <t>Providing and fixing 18 mm thick gang saw cut, mirror polished, premoulded and prepolished, machine cut for kitchen platforms, vanity counters, window sills , facias and similar locations of required size, approved shade, colour and texture laid over 20 mm thick base cement mortar 1:4 (1 cement : 4 coarse sand), joints treated with white cement, mixed with matching pigment, epoxy touch ups, including rubbing, curing, moulding and polishing to edges to give high gloss finish etc. complete at all levels.
Granite stone slab of colour black,cherry/Ruby Red :area of slab upto 0.50 Sq,mts.</t>
  </si>
  <si>
    <t>Window Sils</t>
  </si>
  <si>
    <t>For Kitchen Counter</t>
  </si>
  <si>
    <t xml:space="preserve">For WC counter </t>
  </si>
  <si>
    <t>Sides</t>
  </si>
  <si>
    <t>Kitchen Counter Washbasin Counter</t>
  </si>
  <si>
    <t>Male Female WC</t>
  </si>
  <si>
    <t>Less d</t>
  </si>
  <si>
    <t>8.3.2</t>
  </si>
  <si>
    <t>Providing edge moulding to 18 mm thick marble stone counters, Vanities
etc., including machine polishing to edge to give high gloss finish etc.
complete as per design approved by Engineer-in-Charge.: Granite work</t>
  </si>
  <si>
    <t>Skirting Hall</t>
  </si>
  <si>
    <t>Kitchen Slab</t>
  </si>
  <si>
    <t>Ventilator</t>
  </si>
  <si>
    <t>Providing and fixing aluminium die cast body tubular type universal
hydraulic door closer (having brand logo with ISI, IS : 3564, embossed
on the body, door weight upto 35 kg and door width upto 700 mm), with
necessary accessories and screws etc. complete.</t>
  </si>
  <si>
    <t>For Door WC</t>
  </si>
  <si>
    <t>Green Room  Store</t>
  </si>
  <si>
    <t>Kitchen Door</t>
  </si>
  <si>
    <t>Badminton Court to WC</t>
  </si>
  <si>
    <t>Providing and fixing factory made shutters of Pre-laminated particle
board flat pressed three layer or graded wood particle board with one
side decorative finish and other side balancing lamination conforming
to IS: 12823 Grade l Type ll, of approved design, and edges sealed with
water resistant paint and lipped with aluminium ‘U’ type edge beading
all- round the shutter, including fixing with angle cleat, grip strip, cadmium
plated steel screws, including fixing of aluminium hinges 100x63x4 mm
etc. complete as per architectural drawing and direction of Engineer-in-
Charge (Cost of ‘U’ beading and hinges will be paid for separately).25 mm thick</t>
  </si>
  <si>
    <t>Badminton  to WC door Kitchen</t>
  </si>
  <si>
    <t xml:space="preserve">Green Room Store WC </t>
  </si>
  <si>
    <t>9.147A</t>
  </si>
  <si>
    <t>Providing and fixing factory made uPVC glazed/wire mesh windows/doors comprising of lead free uPVC multi-chambered frame, sash and mullion/coupler (where ever required) extruded profiles having minimum wall thickness of 1.70 mm for Series R1 and R2 profiles and 2.10 mm for Series R3 and R4 profiles conforming to EN: 12608 in any shape, colour and design duly reinforced with galvanized mild steel section made of required shape &amp; size as per CPWD Specification, uPVC extruded glazing beads, interlocks and Inline sash adaptor (whereever required) of appropriate dimension, EPDM gasket, hardware, SS 304 grade fasteners of minimum 8 mm dia with countersunk head, comprising of matching polyamide PA6 grade sleeve for fixing frame to finished wall as per IS 1367 : Part 1 to 14, plastic packers, plastic caps and necessary stainless steel screws etc. Profile of frame, sash &amp; mullion (if required) shall be mitred cut and fusion welded/mechanically jointed duly sealed at all corners, including drilling of holes for fixing hardware and drainage of water etc. After fixing frame the gap between frame and adjacent finished wall shall be filled with weather proof silicon sealant over backer rod of approved size and quality, all complete as per approved drawing conforming to CPWD specification &amp; direction of Engineer-in-Charge. Section of steel reinforcement and cross sections of uPVC profiles to be as per design approved by Engineer-in-Charge.
Wire mesh / Glazing of plain/ toughened/ laminated/ double glass unit with / without high performance coatings as per design requirements and conforming to IS: 3548 &amp; IS: 16231 shall be paid separately.</t>
  </si>
  <si>
    <t>9.147.A4.2</t>
  </si>
  <si>
    <t>Three track three panels sliding window with two glazed &amp; one wire mesh panels with Aluminium channel for roller track, wool pile, nylon rollers with SS 304 body.Using R3 series with frame (98mm &amp; above) x (40mm &amp; above) &amp; both glazed and fly screen sash (30mm &amp; above) x (55mm &amp; above) with zinc alloy (zamak) powder coated handle on every glazed panel along with multi-point locking system. (Height upto 1.8m)</t>
  </si>
  <si>
    <t>Window</t>
  </si>
  <si>
    <t>9.147.C2.1</t>
  </si>
  <si>
    <t>Fixed window / ventilator with mullion / transom.Using R1 series with frame (33mm &amp; above ) x (35mm &amp; above) &amp; mullion (33mm &amp; above) x(50mm &amp; above). (Height upto 0.90 metre)</t>
  </si>
  <si>
    <t>ventilator WC Kitchen</t>
  </si>
  <si>
    <t>For fixing roof sheet at  MS angle 40x40x5 @3kg/m</t>
  </si>
  <si>
    <t>Store</t>
  </si>
  <si>
    <t>Green room</t>
  </si>
  <si>
    <t>WC</t>
  </si>
  <si>
    <t>LS for pole height &amp; Porch water tank placement</t>
  </si>
  <si>
    <t xml:space="preserve">Providing and laying vitrified floor tiles in different sizes (thickness to be specified by the manufacturer) with water absorption less than 0.08% and conforming to IS : 15622, of approved make, in all colours and shades, laid on 20mm thick cement mortar 1:4 (1 cement : 4 coarse sand), including grouting the joints with white cement and matching pigments etc., complete.
Size of tile 600 x 600 </t>
  </si>
  <si>
    <t>Skirting</t>
  </si>
  <si>
    <t>Hall</t>
  </si>
  <si>
    <t xml:space="preserve">M11.41A.2.2 </t>
  </si>
  <si>
    <t xml:space="preserve">
Providing and laying Vitrified tiles in floor &amp; skirting in different sizes (thickness to
be specified by the manufacturer) with water absorption less than 0.08%
and conforming to IS:15622, of approved brand &amp; manufacturer, in all
colours and shade, laid on 20 mm thick cement mortar 1:4 (1 cement:
4 coarse sand) jointing with grey cement slurry @3.3 kg/sqm including
grouting the joints with white cement and matching pigments etc. The
tiles must be cut with the zero chipping diamond cutter only . Laying of
tiles will be done with the notch trowel, plier, wedge, clips of required
thickness,leveling system and rubber mallet for placing the tiles gently
and easily. Glazed vitrified floor tiles polished finish of Size of Tile 600 x 1200 mm
</t>
  </si>
  <si>
    <t>Providing and laying Vitrified tiles in floor in different sizes (thickness to be specified by the manufacturer) with water absorption less than 0.08% and conforming to IS:15622, of approved brand &amp; manufacturer, in all colours and shade, laid on 20 mm thick cement mortar 1:4 (1 cement: 4 coarse sand) jointing with grey cement slurry @3.3 kg/sqm including grouting the joints with white cement and matching pigments etc. The tiles must be cut with the zero chipping diamond cutter only. Laying of tiles will be done with the notch trowel, plier, wedge, clips of required thickness, leveling system and rubber mallet for placing the tiles gently and easily Glazed Vitrified tiles Matt/Antiskid finish of size
 Size of Tile 600 x 600 mm</t>
  </si>
  <si>
    <t>For WC and Lobby</t>
  </si>
  <si>
    <t>upfront</t>
  </si>
  <si>
    <t>62 mm thick cement concrete flooring with concrete hardener topping, under layer 50 mm thick cement concrete 1:2:4 (1 cement : 2 coarse sand : 4 graded stone aggregate 20 mm nominal size) and top layer 12 mm thick cement hardener consisting of mix 1:2 (1 cement hardener mix : 2 graded stone aggregate, 6 mm nominal size) by volume, hardening compound mixed @ 2 litre per 50 kg of cement or as per manufacture’s
specifications. This includes cost of cement slurry, but excluding the cost of nosing of steps etc. complete.</t>
  </si>
  <si>
    <t>M 11.56.1</t>
  </si>
  <si>
    <t>Providing and laying Polished Granite stone flooring &amp; skirting in required design and patterns, in linear as well as curvilinear portions of the building all complete as per the architectural drawings with 18 mm thick stone slab over 20 mm (average) thick base of cement mortar 1:4 (1 cement : 4 coarse sand) laid and jointed with cement slurry and pointing with white cement slurry admixed with pigment of matching shade including rubbing, curing and polishing etc. all complete as specified and as directed by the Engineer-in-Charge. Polished Granite stone slab colour of Black, Cherry/Ruby Red or equivalent</t>
  </si>
  <si>
    <t>Less Court Size</t>
  </si>
  <si>
    <t>Providing and fixing on wall face Unplasticised Rigid PVC rain water pipes conforming to IS : 13592 Type A including jointing with seal ring conforming to  IS : 5382 leaving 10 mm gap for thermal expansion. (i) Single socketed pipes
 110 mm diameter</t>
  </si>
  <si>
    <t>d</t>
  </si>
  <si>
    <t>e</t>
  </si>
  <si>
    <t>WC area</t>
  </si>
  <si>
    <t>Ls</t>
  </si>
  <si>
    <r>
      <t>Providing and fixing tiled false ceiling of specified materials of size
595x595 mm in true horizontal level, suspended on inter locking metal grid
of hot dipped galvanized steel sections ( galvanized @ 120 grams/ sqm,
both side inclusive) consisting of main “T” runner with suitably spaced
joints to get required length and of size 24x38 mm made from 0.30 mm
thick (minimum) sheet, spaced at 1200 mm center to center and cross
“T” of size 24x25 mm made of 0.30 mm thick (minimum) sheet, 1200
mm long spaced between main “T” at 600 mm center to center to form
a grid of 1200x600 mm and secondary cross “T” of length 600 mm and
size 24x25 mm made of 0.30 mm thick (minimum) sheet to be interlocked
at middle of the 1200x600 mm panel to form grids of 600x600 mm and
wall angle of size 24x24x0.3 mm and laying false ceiling tiles of approved
texture in the grid including, required cutting/making, opening for services
like diffusers, grills, light fittings, fixtures, smoke detectors etc. Main “T”
runners to be suspended from ceiling using GI slotted cleats of size 27 x
37 x 25 x1.6 mm fixed to ceiling with 12.5 mm dia and 50 mm long dash
fasteners, 4 mm GI adjustable rods with galvanised butterfly level clips of
size 85 x 30 x 0.8 mm spaced at 1200 mm center to center along main T,
bottom exposed width of 24 mm of all T-sections shall be pre-painted with
polyester paint, all complete for all heights as per specifications, drawings
and as directed by Engineer-in-charge</t>
    </r>
    <r>
      <rPr>
        <b/>
        <sz val="12"/>
        <color theme="1"/>
        <rFont val="Times New Roman"/>
        <family val="1"/>
      </rPr>
      <t xml:space="preserve">.GI Metal Ceiling </t>
    </r>
    <r>
      <rPr>
        <sz val="12"/>
        <color theme="1"/>
        <rFont val="Times New Roman"/>
        <family val="1"/>
      </rPr>
      <t>Lay in plain Tegular edge Global white color tiles of size 595x595 mm, and 0.5 mm thick with 8 mm
drop; made of G I sheet having galvanizing of 100 gms/sqm
(both sides inclusive) and electro statically polyester powder
coated of thickness 60 microns (minimum), including factory
painted after bending.</t>
    </r>
  </si>
  <si>
    <t>Badminton Court Outer Packing wall</t>
  </si>
  <si>
    <t>Inner walls Diff location, Brick work</t>
  </si>
  <si>
    <t>Inner walls Diff location, Brick work LS</t>
  </si>
  <si>
    <t>Drarin</t>
  </si>
  <si>
    <t>Finishing walls with Premium Acrylic Smooth exterior paint with Silicone
additives of required shade: Old work (Two or more coats applied @ 1.43 ltr/ 10 sqm) over existing cement paint surface</t>
  </si>
  <si>
    <t>outter Wall</t>
  </si>
  <si>
    <t>Adjusent walls</t>
  </si>
  <si>
    <t>MS angle Etc</t>
  </si>
  <si>
    <t>Providing and applying white cement based putty of average thickness
1 mm, of approved brand and manufacturer, over the plastered wall
surface to prepare the surface even and smooth complete.(For external wall)</t>
  </si>
  <si>
    <t>As per requirement plaster</t>
  </si>
  <si>
    <t>Wall painting with premium acrylic emulsion paint of interior grade,
having VOC (Volatile Organic Compound ) content less than 50
grams/ litre of approved brand and manufacture, including applying additional coats wherever required to achieve even shade and colour.Two coats</t>
  </si>
  <si>
    <t>Dormitory Walls</t>
  </si>
  <si>
    <t>Court Wall</t>
  </si>
  <si>
    <t xml:space="preserve"> green room store</t>
  </si>
  <si>
    <t>Providing and laying at or near ground level factory made kerb stone of M-25 grade cement concrete in position to the required line, level and curvature, jointed with cement mortar 1:3 (1 cement: 3 coarse sand), including making joints with or without grooves (thickness of joints except at sharp curve shall not to more than 5mm), including making drainage opening wherever required complete etc. as per direction of Engineer-in-charge (length of finished kerb edging shall be measured for payment). (Precast C.C. kerb stone shall be approved by Engineer-in-charge).</t>
  </si>
  <si>
    <t>Court entrence</t>
  </si>
  <si>
    <t>For Porta cabin Entrence</t>
  </si>
  <si>
    <t>Providing and fixing Stainless Steel A ISI 304 (18/8) kitchen sink as per IS:13983 with C.I. brackets and stainless steel plug 40 mm, including painting of fittings and brackets, cutting and making good the walls wherever required :
Kitchen sink with drain board 510x1040 mm bowl depth 250 mm</t>
  </si>
  <si>
    <t>Washbasin Sink Urinal</t>
  </si>
  <si>
    <t>a</t>
  </si>
  <si>
    <t>b</t>
  </si>
  <si>
    <t>Providing and fixing Chlorinated Polyvinyl Chloride (CPVC) pipes,having thermal stability for hot &amp; cold water supply including allCPVC plain &amp; brass threaded fittings This includes jointing of pipes&amp; fittings  bends ,tees, unions etc.with one step CPVC solvent cement, trenching, refilling &amp;testing of joints complete as per direction of Engineer in ChargeExternal work, 40 mm dia nominal bore</t>
  </si>
  <si>
    <t>Water tank Inlet</t>
  </si>
  <si>
    <t>Outlet</t>
  </si>
  <si>
    <t>Providing and placing on terrace (at all floor levels) polyethylene water
storage tank, IS : 12701 marked, with cover and suitable locking
arrangement and making necessary holes for inlet, outlet and overflow
pipes but without fittings and the base support for tank.</t>
  </si>
  <si>
    <t>per litre</t>
  </si>
  <si>
    <t>Providing and fixing square-mouth S.W. gully trap class SP-1 complete with C.I. grating brick masonry chamber with water tight C.I. cover with frame of 300 x300 mm size (inside) the weight of cover to be not less than 4.50 kg and frame to be not less than 2.70 kg as per standard design : 180 x 150 mm size P type with FPS bricks
With common burnt clay F.P.S. (non modular) bricks of class designation 7.5</t>
  </si>
  <si>
    <t>Constructing brick masonry manhole in cement mortar 1:4 ( 1 cement : 4 coarse sand ) R.C.C. top slab with 1:2:4 mix (1 cement : 2 coarse sand : 4 graded stone aggregate 20 mm nominal size), foundation concrete 1:4:8 mix (1 cement : 4 coarse sand : 8 graded stone aggregate 40mm nominal size) inside plastering 12mm thick with cement mortar 1:3 (1 cement : 3 coarse sand) finished with floating coat of neat cement and making channels in cement concrete 1:2:4 (1 cement : 2 coarse sand : 4 graded stone aggregate 20mm nominal size) finished with a floating coat of neat cement complete as per standard design :
Inside size 90x80 cm and 45 cm deep including C.I. cover with frame (light duty) 455x610 mm internal dimensions total weight of cover and frame to be not less than 38 kg (weight of cover 23 kg and weight of frame 15 kg) :
With F.P.S. bricks with class designation 75</t>
  </si>
  <si>
    <t>19.32.1</t>
  </si>
  <si>
    <t>Making soak pit 2.5 m diameter 3.0 metre deep with 45 x 45 cm dry brick honey comb shaft with bricks of class designation 75 and S.W. drain pipe 100 mm diameter, 1.8 m long complete as per standard design. With common burnt clay F.P.S. (non modular) bricks of class designation 7.5</t>
  </si>
  <si>
    <t xml:space="preserve">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paneling and dash fasteners to be paid for separately) :
For fixed portion: Anodised aluminium (anodised transparent or dyed to required shade according to IS: 1868, Minimum anodic coating of grade AC 15) </t>
  </si>
  <si>
    <r>
      <t>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paneling and dash fasteners to be paid for separately) :
For shutters of doors, windows &amp; ventilators</t>
    </r>
    <r>
      <rPr>
        <b/>
        <sz val="12"/>
        <color theme="1"/>
        <rFont val="Times New Roman"/>
        <family val="1"/>
      </rPr>
      <t xml:space="preserve"> including providing and fixing hinges/ pivots and making provision for fixing of fittings</t>
    </r>
    <r>
      <rPr>
        <sz val="12"/>
        <color theme="1"/>
        <rFont val="Times New Roman"/>
        <family val="1"/>
      </rPr>
      <t xml:space="preserve"> wherever required including the cost of EPDM rubber / neoprene gasket required. Anodised aluminium (anodised transparent or dyed to required shade according to IS: 1868, Minimum anodic coating of grade AC 15)</t>
    </r>
  </si>
  <si>
    <t>Providing and fixing glazing in aluminium door, window, ventilator shutters and partitions etc. with EPDM rubber / neoprene gasket etc. complete as per the architectural drawings and the directions of engineer-in-charge . (Cost of aluminium snap beading shall be paid in basic item):one side facial area only be measured for payment). 
With float glass panes of 5 mm thickness (weight not
less than 12.50 kg/sqm)</t>
  </si>
  <si>
    <t>26.86.3</t>
  </si>
  <si>
    <t xml:space="preserve">Providing and fixing factory made single extruded WPC (Wood Polymer Composite) solid door/window/clerestory windows &amp; desertory other Frames/Chowkhat comprising of virgin PVC polymer of K value 58-60 (Suspension Grade), calcium carbonate and natural fibers (wood powder/ rice husk/wheat husk) and non toxic additives (maximum toxicity index of 12 for 100 gms) fabricated with miter joints after applying PVC solvent cement and screwed with full body threaded star headed SS screws having minimum frame density of 750 kg/ cum, screw withdrawal strength of 2200 N (Face) &amp; 1100 N (Edge), minimum compressive strength of 58 N/mm2, modulus of elasticity 900 N/mm2 and resistance to spread of flame of Class A category with property of being termite/borer proof, water/moisture proof and fire retardant and fixed in position with M.S hold fast/lugs/SS dash fasteners of required dia and length complete as per direction of Engineer-In- Charge. (M.S hold fast/lugs or SS dash fasteners shall be paid for separately). Note: For WPC solid door/window frames, minus 5mm tolerance in dimensions i.e depth and width of profile shall be acceptable. Variation in profile dimensions on plus side shall be acceptable but no extra payment on this account shall be made.
</t>
  </si>
  <si>
    <t>26.86.4</t>
  </si>
  <si>
    <t>Frame size 50 x 125 mm</t>
  </si>
  <si>
    <t>26.88.2</t>
  </si>
  <si>
    <t>Providing and fixing factory made single extruded WPC (Wood Polymer
Composite) solid decorative type flush door shutter of required size
comprising of virgin polymer of K value 58-60 (Suspension Grade),
calcium carbonate and natural fibers (wood powder/ rice husk/wheat
husk) and non toxic additives (maximum toxicity index of 12 for 100 gms)
having minimum density of 650 kg/cum and screw withdrawal strength
of 1800 N (Face) &amp; 900 N (Edge), minimum compressive strength 50
N/mm2, modulus of elasticity 850 N/mm2 and resistance to spread of
flame of Class A category with property of being termite/borer proof,
water/moisture proof and fire retardant. WPC to be laminated with PVC
foil of minimum 14 microns thick of approved design pasted with hot
melt adhesive on both faces of shutter and fixing with stainless steel butt
hinges of required size with necessary full body threaded star headed
counter sunk S.S screws, all as per direction of Engineer-In- Charge.
(Note: stainless steel butt hinges and necessary S.S screws shall be paid
separately) : 35 mm thick</t>
  </si>
  <si>
    <t>Taking out existing aluminium glazed doors, windows including frame &amp; shutter (Glazed aluminium) including stacking within POWERGRID primises.</t>
  </si>
  <si>
    <t>Old office building Wall</t>
  </si>
  <si>
    <t>Providing and fixing 6 mm thick tinted toughened glass in uPVC Door/window/ventilator as per IS 2553-1990.  Make SAINT-GOBAIN, coloure Grey  Area of opening for panel inserts excluding portion inside grooves or rebates to be measured).  :</t>
  </si>
  <si>
    <t xml:space="preserve">WC </t>
  </si>
  <si>
    <t>Filling Gaps between wall &amp; sctructural steel and sctructural steel &amp; roof sheet   to prevent water/air passage making airtight &amp; waterproof brick work &amp; plaster with  Dr Fixt Pidicrete URP-301  as per manufcturer  including cleaning &amp;  surface preparation, finishing smooth surface   aftre filling work by plastring with URP-301 of existing truss less roof structure including   all material labour, material, T&amp;P and scffolding etc complete as per direction of Engineer-In-Charge.</t>
  </si>
  <si>
    <t>Length both wall</t>
  </si>
  <si>
    <t>Providing and fixing of Galvanised wire mesh of average width of aperture 1.4 mm and nominal dia of wire 0.63 mm</t>
  </si>
  <si>
    <t>NS-23</t>
  </si>
  <si>
    <t>Diluting and injecting chemical emulsion for Pre-CONSTRUCTIONAL
anti-termite treatment (excluding the cost of chemical emulsion) :Treatment of soil under existing floors using chemical emulsion @ one litre per hole, 300 mm apart including drilling 12 mm diameter holes and plugging with cement mortar 1 :2 (1 cement : 2 Coarse sand) to match the existing floor:With Chlorpyriphos/Lindane E.C. 20% with 1%
concentration</t>
  </si>
  <si>
    <r>
      <t xml:space="preserve">Providing and Fixing of Armstgrong Optra Acoustical Wall Panel with square edges made of fibre glass substrate 25mm thick, wrapped on the front side with an acoustically transparent fabric as per the approved shade (Husk, Copper, Sangria, Sesame, Coffee, Charcoal, Titanium, Flame, Peanut and Shell). The panel shall be classified for Fire Class A, as per ASTM E-84. The Acoustical Wall Panel shall be of sizes 600x600mm (Nominal) or 600x1200mm (Nominal) and shall achieve an NRC of 0.85 (Average value of Absorption Co-efficient readings taken at 250 Hz, 500 Hz, 1000 Hz and 2000 Hz) with 50mm airgap as per ASTM C423 to be fixed to wall on a framework of wooden battens and using Wall panel Impalers (supplied by the manufacturer) or by using construction adhesives (as per the instructions laid down by the manufacturer). The fibre glass substrate shall have a recycle content of 85%.
To ensure specification of tiles, Manufacturers Test Certificate is required having complete site address &amp; duly signed by Manufacturer.
APPROVED </t>
    </r>
    <r>
      <rPr>
        <sz val="11"/>
        <color rgb="FFFF0000"/>
        <rFont val="Calibri Light"/>
        <family val="2"/>
        <scheme val="major"/>
      </rPr>
      <t>MAKE - Knauf Ceiling Solutions/ Nittobo / Daikin</t>
    </r>
  </si>
  <si>
    <t xml:space="preserve">  Wall</t>
  </si>
  <si>
    <t>Less Door</t>
  </si>
  <si>
    <t>Court size</t>
  </si>
  <si>
    <t>NA-26</t>
  </si>
  <si>
    <t>LS area</t>
  </si>
  <si>
    <t>Electrical</t>
  </si>
  <si>
    <t>HVAC ITEMS</t>
  </si>
  <si>
    <t>Ductable Air Conditioner Daikin Make 11 TR Ductable</t>
  </si>
  <si>
    <t>Instalation of 11 TR Ductable</t>
  </si>
  <si>
    <t>Lifting Shifting of 11 TR Ductable</t>
  </si>
  <si>
    <t>Supporting for 11 TR Ductable Iron Angle &amp; nutbolts etc complete with all rrespect</t>
  </si>
  <si>
    <t>Lot</t>
  </si>
  <si>
    <t>28,58 mm with 19 mm thick closed cell Nitrile Rubber insulation</t>
  </si>
  <si>
    <t>RM</t>
  </si>
  <si>
    <t>12.7 mm with 13 mm thick closed Nitrile Rubber insulation</t>
  </si>
  <si>
    <t>Providing &amp; fixing control cum transmission wiring in medium duty PVC conduit between indoor &amp; outdoor units 6Cx 2.5 Sqmm  Cu Cable</t>
  </si>
  <si>
    <t xml:space="preserve">Drain Pipng 32 mm </t>
  </si>
  <si>
    <t>13 MM thick insulation laminated with aluminium foil supply air duct</t>
  </si>
  <si>
    <t>Acoustic Lining 15 mm thick</t>
  </si>
  <si>
    <t>Providing &amp; fixing of canvas connection</t>
  </si>
  <si>
    <t>Site Fabricated Duct -GI Sheet Metal Duct of 22 Gauge</t>
  </si>
  <si>
    <t>Site Fabricated Duct -GI Sheet Metal Duct of 24 Gauge</t>
  </si>
  <si>
    <t>Providing and fixing of supply of Air Grill with damper</t>
  </si>
  <si>
    <t>Providing and fixing of Return  Air Grill without damper</t>
  </si>
  <si>
    <t>Providing and fixing of Volume Control  damper</t>
  </si>
  <si>
    <t xml:space="preserve">Providing and fixing of Fire Damper with Actuator </t>
  </si>
  <si>
    <t xml:space="preserve">Providing and fixing of cable tray 300 mm </t>
  </si>
  <si>
    <t>Supply Installation of ODU Iron Stand</t>
  </si>
  <si>
    <t>NS</t>
  </si>
  <si>
    <t>Total amount for Schedule Civil work Excluding GST A</t>
  </si>
  <si>
    <t>Grand total A(Civil DSR Items)</t>
  </si>
  <si>
    <t xml:space="preserve">Total Civil Items Excluding GST </t>
  </si>
  <si>
    <t>Total amount for Non-Schedule Civil work Excl GST B</t>
  </si>
  <si>
    <t>Grand total B(NS Civil Items)</t>
  </si>
  <si>
    <t>Total Excl GST C</t>
  </si>
  <si>
    <t>Grand total C(Electrical Items)</t>
  </si>
  <si>
    <t>Grand total D(NS Electrical Items)</t>
  </si>
  <si>
    <t>Grand total E(NS HVAC Items)</t>
  </si>
  <si>
    <t>GRAND TOTAL Excluding GST</t>
  </si>
  <si>
    <t>GRAND TOTAL Including GST</t>
  </si>
  <si>
    <r>
      <t>Designing, Providing and Fixing of Armstrong Optra Acoustical Wall Panel with square edges made of fibre glass substrate 25mm thick, wrapped on the front side with an acoustically transparent fabric as per the approved shade (Husk, Copper, Sangria, Sesame, Coffee, Charcoal, Titanium, Flame, Peanut and Shell). The panel shall be classified for Fire Class A, as per ASTM E-84. The Acoustical Wall Panel shall be of sizes 600x600mm (Nominal) or 600x1200mm (Nominal) and shall achieve an NRC of 0.85 (Average value of Absorption Co-efficient readings taken at 250 Hz, 500 Hz, 1000 Hz and 2000 Hz) with 50mm airgap as per ASTM C423 to be fixed to wall on a framework of wooden battens and using Wall panel Impalers (supplied by the manufacturer) or by using construction adhesives (as per the instructions laid down by the manufacturer). The fibre glass substrate shall have a recycle content of 85%.
To ensure specification of tiles, Manufacturers Test Certificate is required having complete site address &amp; duly signed by Manufacturer.
APPROVED MAKE -</t>
    </r>
    <r>
      <rPr>
        <sz val="12"/>
        <color rgb="FFFF0000"/>
        <rFont val="Times New Roman"/>
        <family val="1"/>
      </rPr>
      <t xml:space="preserve"> </t>
    </r>
    <r>
      <rPr>
        <sz val="12"/>
        <rFont val="Times New Roman"/>
        <family val="1"/>
      </rPr>
      <t>Knauf Ceiling Solutions as per design pattern approved by engineer in charge including al</t>
    </r>
    <r>
      <rPr>
        <sz val="12"/>
        <color theme="1"/>
        <rFont val="Times New Roman"/>
        <family val="1"/>
      </rPr>
      <t xml:space="preserve">l lift &amp; lead Warranty as per manufacturer </t>
    </r>
  </si>
  <si>
    <t>NS-22</t>
  </si>
  <si>
    <t>NS 23</t>
  </si>
  <si>
    <t>NS 24</t>
  </si>
  <si>
    <t>Standard Marking of badminton court as per international standard</t>
  </si>
  <si>
    <t>9.1</t>
  </si>
  <si>
    <t>Providing woodwork in frames of door, windows,celestory windows, and ther frames wrought framed &amp; fixed in position with hold fast lugs or with dash fasteners of required dia &amp; length(hold fasts lugs or dash fastener shall be paid separately)</t>
  </si>
  <si>
    <t>9.1.3</t>
  </si>
  <si>
    <t>Kiln seasoned &amp; chemically  treated hollock wood</t>
  </si>
  <si>
    <t>9.5</t>
  </si>
  <si>
    <t>Providing &amp; fixing panelled or panelled &amp; glazed shutters for doors windows &amp; celestory windows fixing with butt hinges of required size with necessary screws excluding panelling which shall be paid for separately all complete as per direction of Engineer in Charge(Butt hinges and necessary screws shall be paid separately)</t>
  </si>
  <si>
    <t>9.5.1.1</t>
  </si>
  <si>
    <t>Kiln seasoned and chemically treated hollock wood. 35 mm thick shutters</t>
  </si>
  <si>
    <t>Sl No</t>
  </si>
  <si>
    <t>PACKAGE A FOR CIVIL WORKS</t>
  </si>
  <si>
    <t>Dismantling wooden boardings in lining of walls including supporting members stacking within POWERGRID premises.</t>
  </si>
  <si>
    <t>Filling Gaps between wall &amp; structural steel and structural steel &amp; roof sheet   to prevent water/air passage making airtight &amp; waterproof by brick work &amp; plaster with  Dr Fixt Pidicrete URP-301  as per manufcturer  including cleaning &amp;  surface preparation, finishing smooth surface   aftre filling work by plastring with URP-301 of existing truss less roof structure including   all material labour, material, T&amp;P and scffolding etc complete as per direction of Engineer-In-Charge.</t>
  </si>
  <si>
    <t>"Supplying &amp; Fixing American Design Removable Badminton Court Pole with synthetic net &amp; rope 12.5mm, centre tape for adjustment of net etc complete &amp; finished in all respect"</t>
  </si>
  <si>
    <r>
      <rPr>
        <b/>
        <sz val="12"/>
        <color theme="1"/>
        <rFont val="Times New Roman"/>
        <family val="1"/>
      </rPr>
      <t xml:space="preserve">Main Distribution Board </t>
    </r>
    <r>
      <rPr>
        <sz val="12"/>
        <color theme="1"/>
        <rFont val="Times New Roman"/>
        <family val="1"/>
      </rPr>
      <t xml:space="preserve">
Supply, installation and commissioning pre-wired, factory fabricated, distribution board of steel sheet (thickness not less than 1.6mm) for 415V AC system, IP- 52 protected duly powder coated paint, with tinned copper bus bars of suitable size, incoming, out going and internal cable/wires termination including Glanding, Energy meters, connecting with earth pit with 1 runs of copper wire/strip (excl supply copper wire/Strip) supply, installation and terminaof MCCB, MCBs of Type-C, 10kA Short circuit rating), in complete shape along with any other required accessories, with following configuration:
i. 125A FPMCCB - 1 No
ii. Busbars for 3-Phases, Neutral and Earthing
iii. 63A, FP MCBs - 3 No.
iv. 32A, FP MCBs - 3 No.
v. 16A-SP MCBs - 2 No.
vi. Direct Connected (with out CT) 3-Phase, 4-Wire -4No.. Red, Yellow, Blue LED indicating lamps for each phase of incomer
vi)Mounting Arrangement: Suitable stand shall be provided for Wall mounting with stang extended upto ground level.</t>
    </r>
  </si>
  <si>
    <t>Supply,charging, 7 Leakage testing of refrigerant -410 a in additional copper piping circuit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</si>
</sst>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64" formatCode="_(* #,##0.00_);_(* \(#,##0.00\);_(* &quot;-&quot;??_);_(@_)"/>
    <numFmt numFmtId="165" formatCode="0.0"/>
  </numFmts>
  <fonts count="20" x14ac:knownFonts="1">
    <font>
      <sz val="11"/>
      <color theme="1"/>
      <name val="Calibri"/>
      <family val="2"/>
      <scheme val="minor"/>
    </font>
    <font>
      <sz val="11"/>
      <color theme="1"/>
      <name val="Calibri"/>
      <family val="2"/>
      <scheme val="minor"/>
    </font>
    <font>
      <sz val="11"/>
      <name val="Book Antiqua"/>
      <family val="1"/>
    </font>
    <font>
      <b/>
      <u/>
      <sz val="12"/>
      <color theme="1"/>
      <name val="Times New Roman"/>
      <family val="1"/>
    </font>
    <font>
      <sz val="12"/>
      <color theme="1"/>
      <name val="Times New Roman"/>
      <family val="1"/>
    </font>
    <font>
      <b/>
      <sz val="12"/>
      <name val="Times New Roman"/>
      <family val="1"/>
    </font>
    <font>
      <b/>
      <sz val="12"/>
      <color theme="1"/>
      <name val="Times New Roman"/>
      <family val="1"/>
    </font>
    <font>
      <sz val="11"/>
      <color theme="1"/>
      <name val="Times New Roman"/>
      <family val="1"/>
    </font>
    <font>
      <sz val="11"/>
      <color theme="1"/>
      <name val="Calibri Light"/>
      <family val="1"/>
      <scheme val="major"/>
    </font>
    <font>
      <sz val="12"/>
      <name val="Times New Roman"/>
      <family val="1"/>
    </font>
    <font>
      <sz val="11"/>
      <name val="Calibri Light"/>
      <family val="1"/>
      <scheme val="major"/>
    </font>
    <font>
      <b/>
      <sz val="11"/>
      <color theme="1"/>
      <name val="Calibri"/>
      <family val="2"/>
      <scheme val="minor"/>
    </font>
    <font>
      <sz val="12"/>
      <color rgb="FFFF0000"/>
      <name val="Times New Roman"/>
      <family val="1"/>
    </font>
    <font>
      <b/>
      <sz val="11"/>
      <color theme="1"/>
      <name val="Times New Roman"/>
      <family val="1"/>
    </font>
    <font>
      <b/>
      <sz val="11"/>
      <color theme="1"/>
      <name val="Calibri Light"/>
      <family val="1"/>
      <scheme val="major"/>
    </font>
    <font>
      <b/>
      <sz val="11"/>
      <color theme="1"/>
      <name val="Calibri Light"/>
      <family val="2"/>
      <scheme val="major"/>
    </font>
    <font>
      <sz val="8"/>
      <name val="Calibri"/>
      <family val="2"/>
      <scheme val="minor"/>
    </font>
    <font>
      <sz val="11"/>
      <color rgb="FFFF0000"/>
      <name val="Calibri Light"/>
      <family val="2"/>
      <scheme val="major"/>
    </font>
    <font>
      <sz val="12"/>
      <color theme="1"/>
      <name val="Calibri"/>
      <family val="2"/>
      <scheme val="minor"/>
    </font>
    <font>
      <b/>
      <sz val="11"/>
      <name val="Calibri Light"/>
      <family val="2"/>
      <scheme val="major"/>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rgb="FFFF00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s>
  <cellStyleXfs count="7">
    <xf numFmtId="0" fontId="0" fillId="0" borderId="0"/>
    <xf numFmtId="43" fontId="1" fillId="0" borderId="0" applyFont="0" applyFill="0" applyBorder="0" applyAlignment="0" applyProtection="0"/>
    <xf numFmtId="0" fontId="2" fillId="0" borderId="0" applyNumberFormat="0" applyFill="0" applyBorder="0" applyProtection="0">
      <alignment vertical="top"/>
    </xf>
    <xf numFmtId="0" fontId="2" fillId="0" borderId="0"/>
    <xf numFmtId="164" fontId="1" fillId="0" borderId="0" applyFont="0" applyFill="0" applyBorder="0" applyAlignment="0" applyProtection="0"/>
    <xf numFmtId="0" fontId="1" fillId="0" borderId="0"/>
    <xf numFmtId="164" fontId="1" fillId="0" borderId="0" applyFont="0" applyFill="0" applyBorder="0" applyAlignment="0" applyProtection="0"/>
  </cellStyleXfs>
  <cellXfs count="229">
    <xf numFmtId="0" fontId="0" fillId="0" borderId="0" xfId="0"/>
    <xf numFmtId="0" fontId="4" fillId="3" borderId="0" xfId="0" applyFont="1" applyFill="1" applyAlignment="1">
      <alignment vertical="center"/>
    </xf>
    <xf numFmtId="0" fontId="6" fillId="3" borderId="0" xfId="0" applyFont="1" applyFill="1" applyAlignment="1">
      <alignment vertical="center"/>
    </xf>
    <xf numFmtId="0" fontId="7" fillId="3" borderId="0" xfId="0" applyFont="1" applyFill="1" applyAlignment="1">
      <alignment vertical="center"/>
    </xf>
    <xf numFmtId="0" fontId="4" fillId="0" borderId="0" xfId="0" applyFont="1" applyAlignment="1">
      <alignment vertical="center"/>
    </xf>
    <xf numFmtId="0" fontId="8" fillId="3" borderId="0" xfId="0" applyFont="1" applyFill="1" applyAlignment="1">
      <alignment vertical="center"/>
    </xf>
    <xf numFmtId="0" fontId="8" fillId="0" borderId="0" xfId="0" applyFont="1" applyAlignment="1">
      <alignment vertical="center"/>
    </xf>
    <xf numFmtId="0" fontId="7" fillId="0" borderId="0" xfId="0" applyFont="1" applyAlignment="1">
      <alignment vertical="center"/>
    </xf>
    <xf numFmtId="0" fontId="7" fillId="2" borderId="0" xfId="0" applyFont="1" applyFill="1" applyAlignment="1">
      <alignment vertical="center"/>
    </xf>
    <xf numFmtId="0" fontId="4" fillId="2" borderId="0" xfId="0" applyFont="1" applyFill="1" applyAlignment="1">
      <alignment vertical="center"/>
    </xf>
    <xf numFmtId="0" fontId="4" fillId="3" borderId="0" xfId="0" applyFont="1" applyFill="1" applyAlignment="1">
      <alignment horizontal="center" vertical="center"/>
    </xf>
    <xf numFmtId="0" fontId="4" fillId="3" borderId="0" xfId="0" applyFont="1" applyFill="1" applyAlignment="1">
      <alignment horizontal="left" vertical="center"/>
    </xf>
    <xf numFmtId="43" fontId="4" fillId="3" borderId="0" xfId="1" applyFont="1" applyFill="1" applyAlignment="1">
      <alignment vertical="center"/>
    </xf>
    <xf numFmtId="0" fontId="9" fillId="3" borderId="0" xfId="0" applyFont="1" applyFill="1" applyAlignment="1">
      <alignment horizontal="center" vertical="center"/>
    </xf>
    <xf numFmtId="0" fontId="6" fillId="3" borderId="1" xfId="0" applyFont="1" applyFill="1" applyBorder="1" applyAlignment="1">
      <alignment horizontal="justify"/>
    </xf>
    <xf numFmtId="0" fontId="5" fillId="3" borderId="1" xfId="0" applyFont="1" applyFill="1" applyBorder="1" applyAlignment="1">
      <alignment horizontal="justify" wrapText="1"/>
    </xf>
    <xf numFmtId="0" fontId="6" fillId="3" borderId="1" xfId="0" applyFont="1" applyFill="1" applyBorder="1" applyAlignment="1">
      <alignment horizontal="justify" wrapText="1"/>
    </xf>
    <xf numFmtId="0" fontId="4" fillId="0" borderId="1" xfId="0" applyFont="1" applyBorder="1" applyAlignment="1">
      <alignment horizontal="justify"/>
    </xf>
    <xf numFmtId="0" fontId="9" fillId="0" borderId="1" xfId="0" applyFont="1" applyBorder="1" applyAlignment="1">
      <alignment horizontal="justify" wrapText="1"/>
    </xf>
    <xf numFmtId="0" fontId="4" fillId="0" borderId="6" xfId="0" applyFont="1" applyBorder="1" applyAlignment="1">
      <alignment horizontal="justify" wrapText="1"/>
    </xf>
    <xf numFmtId="0" fontId="9" fillId="0" borderId="1" xfId="0" applyFont="1" applyBorder="1" applyAlignment="1">
      <alignment horizontal="justify"/>
    </xf>
    <xf numFmtId="0" fontId="4" fillId="0" borderId="1" xfId="0" applyFont="1" applyBorder="1" applyAlignment="1">
      <alignment horizontal="justify" wrapText="1"/>
    </xf>
    <xf numFmtId="43" fontId="4" fillId="0" borderId="1" xfId="1" applyFont="1" applyFill="1" applyBorder="1" applyAlignment="1">
      <alignment horizontal="justify" wrapText="1"/>
    </xf>
    <xf numFmtId="2" fontId="4" fillId="0" borderId="1" xfId="0" applyNumberFormat="1" applyFont="1" applyBorder="1" applyAlignment="1">
      <alignment horizontal="justify"/>
    </xf>
    <xf numFmtId="2" fontId="4" fillId="0" borderId="1" xfId="0" applyNumberFormat="1" applyFont="1" applyBorder="1" applyAlignment="1">
      <alignment horizontal="justify" wrapText="1"/>
    </xf>
    <xf numFmtId="2" fontId="9" fillId="0" borderId="1" xfId="0" applyNumberFormat="1" applyFont="1" applyBorder="1" applyAlignment="1">
      <alignment horizontal="justify"/>
    </xf>
    <xf numFmtId="2" fontId="4" fillId="0" borderId="1" xfId="2" applyNumberFormat="1" applyFont="1" applyFill="1" applyBorder="1" applyAlignment="1" applyProtection="1">
      <alignment horizontal="justify"/>
      <protection locked="0"/>
    </xf>
    <xf numFmtId="165" fontId="4" fillId="0" borderId="1" xfId="0" applyNumberFormat="1" applyFont="1" applyBorder="1" applyAlignment="1">
      <alignment horizontal="justify"/>
    </xf>
    <xf numFmtId="49" fontId="4" fillId="0" borderId="1" xfId="0" applyNumberFormat="1" applyFont="1" applyBorder="1" applyAlignment="1">
      <alignment horizontal="justify"/>
    </xf>
    <xf numFmtId="0" fontId="9" fillId="3" borderId="1" xfId="0" applyFont="1" applyFill="1" applyBorder="1" applyAlignment="1">
      <alignment horizontal="justify" wrapText="1"/>
    </xf>
    <xf numFmtId="0" fontId="4" fillId="3" borderId="1" xfId="0" applyFont="1" applyFill="1" applyBorder="1" applyAlignment="1">
      <alignment horizontal="justify" wrapText="1"/>
    </xf>
    <xf numFmtId="2" fontId="9" fillId="0" borderId="1" xfId="1" applyNumberFormat="1" applyFont="1" applyFill="1" applyBorder="1" applyAlignment="1" applyProtection="1">
      <alignment horizontal="justify"/>
    </xf>
    <xf numFmtId="49" fontId="4" fillId="0" borderId="1" xfId="0" applyNumberFormat="1" applyFont="1" applyBorder="1" applyAlignment="1">
      <alignment horizontal="justify" wrapText="1"/>
    </xf>
    <xf numFmtId="43" fontId="4" fillId="0" borderId="1" xfId="1" applyFont="1" applyFill="1" applyBorder="1" applyAlignment="1">
      <alignment horizontal="justify"/>
    </xf>
    <xf numFmtId="0" fontId="9" fillId="0" borderId="6" xfId="0" applyFont="1" applyBorder="1" applyAlignment="1">
      <alignment horizontal="justify" wrapText="1"/>
    </xf>
    <xf numFmtId="0" fontId="4" fillId="3" borderId="4" xfId="0" applyFont="1" applyFill="1" applyBorder="1" applyAlignment="1">
      <alignment horizontal="justify" wrapText="1"/>
    </xf>
    <xf numFmtId="0" fontId="5" fillId="0" borderId="5" xfId="0" applyFont="1" applyBorder="1" applyAlignment="1">
      <alignment horizontal="justify" wrapText="1"/>
    </xf>
    <xf numFmtId="0" fontId="10" fillId="3" borderId="0" xfId="0" applyFont="1" applyFill="1" applyAlignment="1">
      <alignment vertical="center"/>
    </xf>
    <xf numFmtId="49" fontId="9" fillId="0" borderId="1" xfId="0" applyNumberFormat="1" applyFont="1" applyBorder="1" applyAlignment="1">
      <alignment horizontal="justify" wrapText="1"/>
    </xf>
    <xf numFmtId="0" fontId="10" fillId="0" borderId="0" xfId="0" applyFont="1" applyAlignment="1">
      <alignment vertical="center"/>
    </xf>
    <xf numFmtId="0" fontId="9" fillId="0" borderId="4" xfId="0" applyFont="1" applyBorder="1" applyAlignment="1">
      <alignment horizontal="justify"/>
    </xf>
    <xf numFmtId="2" fontId="5" fillId="0" borderId="1" xfId="0" applyNumberFormat="1" applyFont="1" applyBorder="1" applyAlignment="1">
      <alignment horizontal="justify"/>
    </xf>
    <xf numFmtId="0" fontId="9" fillId="0" borderId="5" xfId="0" applyFont="1" applyBorder="1" applyAlignment="1">
      <alignment horizontal="justify"/>
    </xf>
    <xf numFmtId="0" fontId="9" fillId="3" borderId="0" xfId="0" applyFont="1" applyFill="1" applyAlignment="1">
      <alignment vertical="center"/>
    </xf>
    <xf numFmtId="43" fontId="6" fillId="3" borderId="4" xfId="1" applyFont="1" applyFill="1" applyBorder="1" applyAlignment="1">
      <alignment horizontal="justify" wrapText="1"/>
    </xf>
    <xf numFmtId="43" fontId="4" fillId="0" borderId="4" xfId="1" applyFont="1" applyFill="1" applyBorder="1" applyAlignment="1">
      <alignment horizontal="justify" wrapText="1"/>
    </xf>
    <xf numFmtId="43" fontId="9" fillId="0" borderId="4" xfId="1" applyFont="1" applyFill="1" applyBorder="1" applyAlignment="1">
      <alignment horizontal="justify" wrapText="1"/>
    </xf>
    <xf numFmtId="0" fontId="4" fillId="3" borderId="1" xfId="0" applyFont="1" applyFill="1" applyBorder="1" applyAlignment="1">
      <alignment vertical="center"/>
    </xf>
    <xf numFmtId="0" fontId="6" fillId="3" borderId="1" xfId="0" applyFont="1" applyFill="1" applyBorder="1" applyAlignment="1">
      <alignment vertical="center"/>
    </xf>
    <xf numFmtId="0" fontId="7" fillId="3" borderId="1" xfId="0" applyFont="1" applyFill="1" applyBorder="1" applyAlignment="1">
      <alignment vertical="center"/>
    </xf>
    <xf numFmtId="0" fontId="8" fillId="3" borderId="1" xfId="0" applyFont="1" applyFill="1" applyBorder="1" applyAlignment="1">
      <alignment vertical="center"/>
    </xf>
    <xf numFmtId="0" fontId="4" fillId="0" borderId="1" xfId="0" applyFont="1" applyBorder="1" applyAlignment="1">
      <alignment vertical="center"/>
    </xf>
    <xf numFmtId="0" fontId="8" fillId="0" borderId="1" xfId="0" applyFont="1" applyBorder="1" applyAlignment="1">
      <alignment vertical="center"/>
    </xf>
    <xf numFmtId="0" fontId="10" fillId="3" borderId="1" xfId="0" applyFont="1" applyFill="1" applyBorder="1" applyAlignment="1">
      <alignment vertical="center"/>
    </xf>
    <xf numFmtId="0" fontId="10" fillId="0" borderId="1" xfId="0" applyFont="1" applyBorder="1" applyAlignment="1">
      <alignment vertical="center"/>
    </xf>
    <xf numFmtId="0" fontId="7" fillId="0" borderId="1" xfId="0" applyFont="1" applyBorder="1" applyAlignment="1">
      <alignment vertical="center"/>
    </xf>
    <xf numFmtId="0" fontId="6" fillId="3" borderId="1" xfId="0" applyFont="1" applyFill="1" applyBorder="1" applyAlignment="1">
      <alignment wrapText="1"/>
    </xf>
    <xf numFmtId="0" fontId="4" fillId="0" borderId="6" xfId="0" applyFont="1" applyBorder="1" applyAlignment="1">
      <alignment horizontal="justify" vertical="top" wrapText="1"/>
    </xf>
    <xf numFmtId="0" fontId="0" fillId="0" borderId="1" xfId="0" applyBorder="1"/>
    <xf numFmtId="0" fontId="11" fillId="4" borderId="1" xfId="0" applyFont="1" applyFill="1" applyBorder="1"/>
    <xf numFmtId="0" fontId="4" fillId="0" borderId="6" xfId="0" applyFont="1" applyBorder="1" applyAlignment="1">
      <alignment horizontal="left" vertical="top" wrapText="1"/>
    </xf>
    <xf numFmtId="0" fontId="4" fillId="0" borderId="1" xfId="0" applyFont="1" applyBorder="1" applyAlignment="1">
      <alignment horizontal="center" vertical="center"/>
    </xf>
    <xf numFmtId="0" fontId="11" fillId="0" borderId="1" xfId="0" applyFont="1" applyBorder="1"/>
    <xf numFmtId="0" fontId="0" fillId="0" borderId="1" xfId="0" applyBorder="1" applyAlignment="1">
      <alignment wrapText="1"/>
    </xf>
    <xf numFmtId="0" fontId="4" fillId="2" borderId="6" xfId="0" applyFont="1" applyFill="1" applyBorder="1" applyAlignment="1">
      <alignment horizontal="justify" wrapText="1"/>
    </xf>
    <xf numFmtId="0" fontId="4" fillId="4" borderId="1" xfId="0" applyFont="1" applyFill="1" applyBorder="1" applyAlignment="1">
      <alignment horizontal="justify" wrapText="1"/>
    </xf>
    <xf numFmtId="0" fontId="6" fillId="0" borderId="6" xfId="0" applyFont="1" applyBorder="1" applyAlignment="1">
      <alignment horizontal="justify"/>
    </xf>
    <xf numFmtId="0" fontId="6" fillId="0" borderId="1" xfId="0" applyFont="1" applyBorder="1" applyAlignment="1">
      <alignment horizontal="justify"/>
    </xf>
    <xf numFmtId="0" fontId="6" fillId="4" borderId="6" xfId="0" applyFont="1" applyFill="1" applyBorder="1" applyAlignment="1">
      <alignment horizontal="justify" wrapText="1"/>
    </xf>
    <xf numFmtId="0" fontId="4" fillId="4" borderId="1" xfId="0" applyFont="1" applyFill="1" applyBorder="1" applyAlignment="1">
      <alignment horizontal="justify"/>
    </xf>
    <xf numFmtId="0" fontId="9" fillId="4" borderId="1" xfId="0" applyFont="1" applyFill="1" applyBorder="1" applyAlignment="1">
      <alignment horizontal="justify"/>
    </xf>
    <xf numFmtId="43" fontId="4" fillId="3" borderId="4" xfId="1" applyFont="1" applyFill="1" applyBorder="1" applyAlignment="1">
      <alignment horizontal="justify" wrapText="1"/>
    </xf>
    <xf numFmtId="43" fontId="4" fillId="4" borderId="4" xfId="1" applyFont="1" applyFill="1" applyBorder="1" applyAlignment="1">
      <alignment horizontal="justify" wrapText="1"/>
    </xf>
    <xf numFmtId="0" fontId="4" fillId="3" borderId="1" xfId="0" applyFont="1" applyFill="1" applyBorder="1" applyAlignment="1">
      <alignment wrapText="1"/>
    </xf>
    <xf numFmtId="0" fontId="4" fillId="4" borderId="1" xfId="0" applyFont="1" applyFill="1" applyBorder="1" applyAlignment="1">
      <alignment wrapText="1"/>
    </xf>
    <xf numFmtId="0" fontId="4" fillId="4" borderId="1" xfId="0" applyFont="1" applyFill="1" applyBorder="1" applyAlignment="1">
      <alignment vertical="center"/>
    </xf>
    <xf numFmtId="43" fontId="4" fillId="3" borderId="1" xfId="0" applyNumberFormat="1" applyFont="1" applyFill="1" applyBorder="1" applyAlignment="1">
      <alignment vertical="center"/>
    </xf>
    <xf numFmtId="0" fontId="6" fillId="3" borderId="1" xfId="0" applyFont="1" applyFill="1" applyBorder="1" applyAlignment="1">
      <alignment horizontal="center" vertical="center"/>
    </xf>
    <xf numFmtId="43" fontId="6" fillId="4" borderId="1" xfId="0" applyNumberFormat="1" applyFont="1" applyFill="1" applyBorder="1" applyAlignment="1">
      <alignment vertical="center"/>
    </xf>
    <xf numFmtId="0" fontId="5" fillId="0" borderId="1" xfId="0" applyFont="1" applyBorder="1" applyAlignment="1">
      <alignment horizontal="justify"/>
    </xf>
    <xf numFmtId="0" fontId="9" fillId="0" borderId="1" xfId="0" applyFont="1" applyBorder="1" applyAlignment="1">
      <alignment horizontal="center"/>
    </xf>
    <xf numFmtId="0" fontId="9" fillId="0" borderId="1" xfId="0" applyFont="1" applyBorder="1" applyAlignment="1">
      <alignment horizontal="center" vertical="center"/>
    </xf>
    <xf numFmtId="0" fontId="11" fillId="4" borderId="6" xfId="0" applyFont="1" applyFill="1" applyBorder="1"/>
    <xf numFmtId="0" fontId="11" fillId="0" borderId="4" xfId="0" applyFont="1" applyBorder="1"/>
    <xf numFmtId="0" fontId="0" fillId="0" borderId="6" xfId="0" applyBorder="1"/>
    <xf numFmtId="0" fontId="0" fillId="0" borderId="4" xfId="0" applyBorder="1"/>
    <xf numFmtId="0" fontId="9" fillId="2" borderId="1" xfId="0" applyFont="1" applyFill="1" applyBorder="1" applyAlignment="1">
      <alignment horizontal="justify"/>
    </xf>
    <xf numFmtId="2" fontId="9" fillId="2" borderId="1" xfId="0" applyNumberFormat="1" applyFont="1" applyFill="1" applyBorder="1" applyAlignment="1">
      <alignment horizontal="justify"/>
    </xf>
    <xf numFmtId="2" fontId="9" fillId="2" borderId="1" xfId="0" applyNumberFormat="1" applyFont="1" applyFill="1" applyBorder="1" applyAlignment="1">
      <alignment horizontal="justify" wrapText="1"/>
    </xf>
    <xf numFmtId="43" fontId="9" fillId="2" borderId="1" xfId="1" applyFont="1" applyFill="1" applyBorder="1" applyAlignment="1">
      <alignment horizontal="justify" wrapText="1"/>
    </xf>
    <xf numFmtId="0" fontId="10" fillId="2" borderId="1" xfId="0" applyFont="1" applyFill="1" applyBorder="1" applyAlignment="1">
      <alignment vertical="center"/>
    </xf>
    <xf numFmtId="0" fontId="10" fillId="2" borderId="0" xfId="0" applyFont="1" applyFill="1" applyAlignment="1">
      <alignment vertical="center"/>
    </xf>
    <xf numFmtId="0" fontId="7" fillId="3" borderId="1" xfId="0" applyFont="1" applyFill="1" applyBorder="1" applyAlignment="1">
      <alignment horizontal="center" vertical="center"/>
    </xf>
    <xf numFmtId="43" fontId="7" fillId="3" borderId="1" xfId="0" applyNumberFormat="1" applyFont="1" applyFill="1" applyBorder="1" applyAlignment="1">
      <alignment horizontal="center" vertical="center"/>
    </xf>
    <xf numFmtId="0" fontId="13" fillId="0" borderId="1" xfId="0" applyFont="1" applyBorder="1" applyAlignment="1">
      <alignment horizontal="center" vertical="center"/>
    </xf>
    <xf numFmtId="43" fontId="13" fillId="4" borderId="1" xfId="0" applyNumberFormat="1" applyFont="1" applyFill="1" applyBorder="1" applyAlignment="1">
      <alignment horizontal="center" vertical="center"/>
    </xf>
    <xf numFmtId="43" fontId="4" fillId="0" borderId="4" xfId="1" applyFont="1" applyFill="1" applyBorder="1" applyAlignment="1">
      <alignment horizontal="center" vertical="center" wrapText="1"/>
    </xf>
    <xf numFmtId="0" fontId="5" fillId="0" borderId="1" xfId="0" applyFont="1" applyBorder="1" applyAlignment="1">
      <alignment horizontal="center" vertical="center"/>
    </xf>
    <xf numFmtId="0" fontId="6" fillId="0" borderId="1" xfId="0" applyFont="1" applyBorder="1" applyAlignment="1">
      <alignment horizontal="center" vertical="center"/>
    </xf>
    <xf numFmtId="43" fontId="6" fillId="0" borderId="4" xfId="1" applyFont="1" applyFill="1" applyBorder="1" applyAlignment="1">
      <alignment horizontal="center" vertical="center" wrapText="1"/>
    </xf>
    <xf numFmtId="0" fontId="4" fillId="0" borderId="8" xfId="0" applyFont="1" applyBorder="1" applyAlignment="1">
      <alignment horizontal="justify"/>
    </xf>
    <xf numFmtId="0" fontId="9" fillId="0" borderId="8" xfId="0" applyFont="1" applyBorder="1" applyAlignment="1">
      <alignment horizontal="justify"/>
    </xf>
    <xf numFmtId="2" fontId="4" fillId="0" borderId="8" xfId="0" applyNumberFormat="1" applyFont="1" applyBorder="1" applyAlignment="1">
      <alignment horizontal="justify"/>
    </xf>
    <xf numFmtId="43" fontId="4" fillId="0" borderId="2" xfId="1" applyFont="1" applyFill="1" applyBorder="1" applyAlignment="1">
      <alignment horizontal="justify" wrapText="1"/>
    </xf>
    <xf numFmtId="0" fontId="4" fillId="0" borderId="8" xfId="0" applyFont="1" applyBorder="1" applyAlignment="1">
      <alignment horizontal="justify" wrapText="1"/>
    </xf>
    <xf numFmtId="0" fontId="4" fillId="3" borderId="8" xfId="0" applyFont="1" applyFill="1" applyBorder="1" applyAlignment="1">
      <alignment vertical="center"/>
    </xf>
    <xf numFmtId="43" fontId="4" fillId="0" borderId="1" xfId="1" applyFont="1" applyFill="1" applyBorder="1" applyAlignment="1">
      <alignment horizontal="center" vertical="center" wrapText="1"/>
    </xf>
    <xf numFmtId="0" fontId="4" fillId="3" borderId="6" xfId="0" applyFont="1" applyFill="1" applyBorder="1" applyAlignment="1">
      <alignment vertical="center"/>
    </xf>
    <xf numFmtId="0" fontId="9" fillId="0" borderId="8" xfId="0" applyFont="1" applyBorder="1" applyAlignment="1">
      <alignment horizontal="center" vertical="center"/>
    </xf>
    <xf numFmtId="0" fontId="4" fillId="0" borderId="8" xfId="0" applyFont="1" applyBorder="1" applyAlignment="1">
      <alignment horizontal="center" vertical="center"/>
    </xf>
    <xf numFmtId="43" fontId="4" fillId="0" borderId="2" xfId="1" applyFont="1" applyFill="1" applyBorder="1" applyAlignment="1">
      <alignment horizontal="center" vertical="center" wrapText="1"/>
    </xf>
    <xf numFmtId="0" fontId="7" fillId="3" borderId="8" xfId="0" applyFont="1" applyFill="1" applyBorder="1" applyAlignment="1">
      <alignment horizontal="center" vertical="center"/>
    </xf>
    <xf numFmtId="0" fontId="5" fillId="0" borderId="5" xfId="0" applyFont="1" applyBorder="1" applyAlignment="1">
      <alignment horizontal="justify"/>
    </xf>
    <xf numFmtId="43" fontId="6" fillId="0" borderId="4" xfId="1" applyFont="1" applyFill="1" applyBorder="1" applyAlignment="1">
      <alignment horizontal="justify" wrapText="1"/>
    </xf>
    <xf numFmtId="0" fontId="14" fillId="3" borderId="1" xfId="0" applyFont="1" applyFill="1" applyBorder="1" applyAlignment="1">
      <alignment vertical="center"/>
    </xf>
    <xf numFmtId="0" fontId="14" fillId="4" borderId="1" xfId="0" applyFont="1" applyFill="1" applyBorder="1" applyAlignment="1">
      <alignment vertical="center"/>
    </xf>
    <xf numFmtId="2" fontId="6" fillId="0" borderId="1" xfId="2" applyNumberFormat="1" applyFont="1" applyFill="1" applyBorder="1" applyAlignment="1" applyProtection="1">
      <alignment horizontal="justify"/>
      <protection locked="0"/>
    </xf>
    <xf numFmtId="0" fontId="5" fillId="4" borderId="1" xfId="0" applyFont="1" applyFill="1" applyBorder="1" applyAlignment="1">
      <alignment horizontal="justify" wrapText="1"/>
    </xf>
    <xf numFmtId="0" fontId="6" fillId="4" borderId="1" xfId="0" applyFont="1" applyFill="1" applyBorder="1" applyAlignment="1">
      <alignment horizontal="justify"/>
    </xf>
    <xf numFmtId="0" fontId="5" fillId="4" borderId="1" xfId="0" applyFont="1" applyFill="1" applyBorder="1" applyAlignment="1">
      <alignment horizontal="justify"/>
    </xf>
    <xf numFmtId="2" fontId="6" fillId="4" borderId="1" xfId="2" applyNumberFormat="1" applyFont="1" applyFill="1" applyBorder="1" applyAlignment="1" applyProtection="1">
      <alignment horizontal="justify"/>
      <protection locked="0"/>
    </xf>
    <xf numFmtId="43" fontId="6" fillId="4" borderId="4" xfId="1" applyFont="1" applyFill="1" applyBorder="1" applyAlignment="1">
      <alignment horizontal="justify" wrapText="1"/>
    </xf>
    <xf numFmtId="0" fontId="14" fillId="0" borderId="1" xfId="0" applyFont="1" applyBorder="1" applyAlignment="1">
      <alignment vertical="center"/>
    </xf>
    <xf numFmtId="43" fontId="8" fillId="0" borderId="1" xfId="0" applyNumberFormat="1" applyFont="1" applyBorder="1" applyAlignment="1">
      <alignment vertical="center"/>
    </xf>
    <xf numFmtId="2" fontId="6" fillId="0" borderId="1" xfId="0" applyNumberFormat="1" applyFont="1" applyBorder="1" applyAlignment="1">
      <alignment horizontal="justify"/>
    </xf>
    <xf numFmtId="43" fontId="14" fillId="4" borderId="1" xfId="0" applyNumberFormat="1" applyFont="1" applyFill="1" applyBorder="1" applyAlignment="1">
      <alignment vertical="center"/>
    </xf>
    <xf numFmtId="0" fontId="0" fillId="0" borderId="6" xfId="0" applyBorder="1" applyAlignment="1">
      <alignment wrapText="1"/>
    </xf>
    <xf numFmtId="0" fontId="9" fillId="0" borderId="1" xfId="0" applyFont="1" applyBorder="1"/>
    <xf numFmtId="2" fontId="4" fillId="0" borderId="1" xfId="0" applyNumberFormat="1" applyFont="1" applyBorder="1"/>
    <xf numFmtId="43" fontId="4" fillId="0" borderId="4" xfId="1" applyFont="1" applyFill="1" applyBorder="1" applyAlignment="1">
      <alignment wrapText="1"/>
    </xf>
    <xf numFmtId="0" fontId="5" fillId="0" borderId="1" xfId="0" applyFont="1" applyBorder="1"/>
    <xf numFmtId="2" fontId="6" fillId="0" borderId="1" xfId="0" applyNumberFormat="1" applyFont="1" applyBorder="1"/>
    <xf numFmtId="43" fontId="6" fillId="0" borderId="4" xfId="1" applyFont="1" applyFill="1" applyBorder="1" applyAlignment="1">
      <alignment wrapText="1"/>
    </xf>
    <xf numFmtId="43" fontId="4" fillId="0" borderId="1" xfId="0" applyNumberFormat="1" applyFont="1" applyBorder="1" applyAlignment="1">
      <alignment vertical="center"/>
    </xf>
    <xf numFmtId="49" fontId="4" fillId="2" borderId="1" xfId="0" applyNumberFormat="1" applyFont="1" applyFill="1" applyBorder="1" applyAlignment="1">
      <alignment horizontal="justify"/>
    </xf>
    <xf numFmtId="43" fontId="14" fillId="0" borderId="1" xfId="0" applyNumberFormat="1" applyFont="1" applyBorder="1" applyAlignment="1">
      <alignment vertical="center"/>
    </xf>
    <xf numFmtId="0" fontId="5" fillId="4" borderId="6" xfId="0" applyFont="1" applyFill="1" applyBorder="1" applyAlignment="1">
      <alignment horizontal="justify" wrapText="1"/>
    </xf>
    <xf numFmtId="0" fontId="6" fillId="4" borderId="1" xfId="0" applyFont="1" applyFill="1" applyBorder="1" applyAlignment="1">
      <alignment vertical="center"/>
    </xf>
    <xf numFmtId="43" fontId="7" fillId="3" borderId="1" xfId="0" applyNumberFormat="1" applyFont="1" applyFill="1" applyBorder="1" applyAlignment="1">
      <alignment vertical="center"/>
    </xf>
    <xf numFmtId="0" fontId="4" fillId="4" borderId="0" xfId="0" applyFont="1" applyFill="1" applyAlignment="1">
      <alignment vertical="center"/>
    </xf>
    <xf numFmtId="0" fontId="4" fillId="0" borderId="4" xfId="0" applyFont="1" applyBorder="1" applyAlignment="1">
      <alignment horizontal="justify"/>
    </xf>
    <xf numFmtId="0" fontId="4" fillId="0" borderId="5" xfId="0" applyFont="1" applyBorder="1" applyAlignment="1">
      <alignment horizontal="justify" wrapText="1"/>
    </xf>
    <xf numFmtId="0" fontId="4" fillId="0" borderId="5" xfId="0" applyFont="1" applyBorder="1" applyAlignment="1">
      <alignment horizontal="justify"/>
    </xf>
    <xf numFmtId="0" fontId="6" fillId="4" borderId="1" xfId="0" applyFont="1" applyFill="1" applyBorder="1" applyAlignment="1">
      <alignment horizontal="justify" wrapText="1"/>
    </xf>
    <xf numFmtId="0" fontId="15" fillId="4" borderId="1" xfId="0" applyFont="1" applyFill="1" applyBorder="1" applyAlignment="1">
      <alignment vertical="center"/>
    </xf>
    <xf numFmtId="0" fontId="6" fillId="0" borderId="5" xfId="0" applyFont="1" applyBorder="1" applyAlignment="1">
      <alignment horizontal="justify" wrapText="1"/>
    </xf>
    <xf numFmtId="0" fontId="6" fillId="0" borderId="5" xfId="0" applyFont="1" applyBorder="1" applyAlignment="1">
      <alignment horizontal="justify"/>
    </xf>
    <xf numFmtId="0" fontId="15" fillId="0" borderId="1" xfId="0" applyFont="1" applyBorder="1" applyAlignment="1">
      <alignment vertical="center"/>
    </xf>
    <xf numFmtId="0" fontId="4" fillId="2" borderId="4" xfId="0" applyFont="1" applyFill="1" applyBorder="1" applyAlignment="1">
      <alignment horizontal="justify"/>
    </xf>
    <xf numFmtId="0" fontId="9" fillId="0" borderId="1" xfId="0" applyFont="1" applyBorder="1" applyAlignment="1">
      <alignment horizontal="justify" vertical="top" wrapText="1"/>
    </xf>
    <xf numFmtId="0" fontId="6" fillId="0" borderId="6" xfId="0" applyFont="1" applyBorder="1" applyAlignment="1">
      <alignment horizontal="justify" wrapText="1"/>
    </xf>
    <xf numFmtId="0" fontId="8" fillId="0" borderId="0" xfId="0" applyFont="1" applyAlignment="1">
      <alignment vertical="center" wrapText="1"/>
    </xf>
    <xf numFmtId="0" fontId="4" fillId="0" borderId="8" xfId="0" applyFont="1" applyBorder="1" applyAlignment="1">
      <alignment vertical="center"/>
    </xf>
    <xf numFmtId="43" fontId="6" fillId="0" borderId="1" xfId="0" applyNumberFormat="1" applyFont="1" applyBorder="1" applyAlignment="1">
      <alignment vertical="center"/>
    </xf>
    <xf numFmtId="0" fontId="4" fillId="0" borderId="1" xfId="0" applyFont="1" applyBorder="1" applyAlignment="1">
      <alignment horizontal="justify" vertical="top" wrapText="1"/>
    </xf>
    <xf numFmtId="0" fontId="4" fillId="0" borderId="0" xfId="0" applyFont="1" applyAlignment="1">
      <alignment vertical="top"/>
    </xf>
    <xf numFmtId="0" fontId="4" fillId="0" borderId="1" xfId="0" applyFont="1" applyBorder="1" applyAlignment="1">
      <alignment horizontal="center" vertical="center" wrapText="1"/>
    </xf>
    <xf numFmtId="0" fontId="4" fillId="3" borderId="1" xfId="0" applyFont="1" applyFill="1" applyBorder="1" applyAlignment="1">
      <alignment horizontal="center" vertical="center"/>
    </xf>
    <xf numFmtId="0" fontId="4" fillId="0" borderId="1" xfId="0" applyFont="1" applyBorder="1" applyAlignment="1">
      <alignment wrapText="1"/>
    </xf>
    <xf numFmtId="0" fontId="9" fillId="0" borderId="6" xfId="0" applyFont="1" applyBorder="1" applyAlignment="1">
      <alignment horizontal="justify" vertical="top" wrapText="1"/>
    </xf>
    <xf numFmtId="0" fontId="11" fillId="0" borderId="6" xfId="0" applyFont="1" applyBorder="1"/>
    <xf numFmtId="0" fontId="9" fillId="3" borderId="1" xfId="0" applyFont="1" applyFill="1" applyBorder="1" applyAlignment="1">
      <alignment horizontal="center" vertical="center"/>
    </xf>
    <xf numFmtId="43" fontId="4" fillId="3" borderId="1" xfId="1" applyFont="1" applyFill="1" applyBorder="1" applyAlignment="1">
      <alignment vertical="center"/>
    </xf>
    <xf numFmtId="0" fontId="4" fillId="0" borderId="1" xfId="3" applyFont="1" applyBorder="1" applyAlignment="1">
      <alignment horizontal="justify" vertical="top"/>
    </xf>
    <xf numFmtId="0" fontId="4" fillId="0" borderId="6" xfId="0" applyFont="1" applyBorder="1" applyAlignment="1">
      <alignment horizontal="justify"/>
    </xf>
    <xf numFmtId="0" fontId="9" fillId="0" borderId="6" xfId="0" applyFont="1" applyBorder="1" applyAlignment="1">
      <alignment horizontal="justify"/>
    </xf>
    <xf numFmtId="0" fontId="8" fillId="3" borderId="1" xfId="0" applyFont="1" applyFill="1" applyBorder="1" applyAlignment="1">
      <alignment vertical="center" wrapText="1"/>
    </xf>
    <xf numFmtId="0" fontId="14" fillId="4" borderId="1" xfId="0" applyFont="1" applyFill="1" applyBorder="1" applyAlignment="1">
      <alignment vertical="center" wrapText="1"/>
    </xf>
    <xf numFmtId="0" fontId="11" fillId="4" borderId="4" xfId="0" applyFont="1" applyFill="1" applyBorder="1"/>
    <xf numFmtId="43" fontId="7" fillId="3" borderId="1" xfId="0" applyNumberFormat="1" applyFont="1" applyFill="1" applyBorder="1" applyAlignment="1">
      <alignment horizontal="right" vertical="center"/>
    </xf>
    <xf numFmtId="0" fontId="9" fillId="0" borderId="1" xfId="0" applyFont="1" applyBorder="1" applyAlignment="1">
      <alignment horizontal="right" vertical="center"/>
    </xf>
    <xf numFmtId="0" fontId="0" fillId="0" borderId="1" xfId="0" applyBorder="1" applyAlignment="1">
      <alignment horizontal="right"/>
    </xf>
    <xf numFmtId="43" fontId="11" fillId="4" borderId="1" xfId="0" applyNumberFormat="1" applyFont="1" applyFill="1" applyBorder="1" applyAlignment="1">
      <alignment horizontal="right"/>
    </xf>
    <xf numFmtId="0" fontId="11" fillId="5" borderId="1" xfId="0" applyFont="1" applyFill="1" applyBorder="1"/>
    <xf numFmtId="0" fontId="0" fillId="2" borderId="1" xfId="0" applyFill="1" applyBorder="1" applyAlignment="1">
      <alignment horizontal="right"/>
    </xf>
    <xf numFmtId="43" fontId="6" fillId="5" borderId="1" xfId="0" applyNumberFormat="1" applyFont="1" applyFill="1" applyBorder="1" applyAlignment="1">
      <alignment vertical="center"/>
    </xf>
    <xf numFmtId="0" fontId="14" fillId="5" borderId="1" xfId="0" applyFont="1" applyFill="1" applyBorder="1" applyAlignment="1">
      <alignment vertical="center"/>
    </xf>
    <xf numFmtId="43" fontId="14" fillId="5" borderId="1" xfId="0" applyNumberFormat="1" applyFont="1" applyFill="1" applyBorder="1" applyAlignment="1">
      <alignment vertical="center"/>
    </xf>
    <xf numFmtId="0" fontId="4" fillId="5" borderId="1" xfId="0" applyFont="1" applyFill="1" applyBorder="1" applyAlignment="1">
      <alignment vertical="center"/>
    </xf>
    <xf numFmtId="0" fontId="15" fillId="5" borderId="1" xfId="0" applyFont="1" applyFill="1" applyBorder="1" applyAlignment="1">
      <alignment vertical="center"/>
    </xf>
    <xf numFmtId="0" fontId="9" fillId="0" borderId="1" xfId="3" applyFont="1" applyBorder="1" applyAlignment="1">
      <alignment horizontal="center" vertical="center"/>
    </xf>
    <xf numFmtId="0" fontId="8" fillId="0" borderId="1" xfId="0" applyFont="1" applyBorder="1" applyAlignment="1">
      <alignment vertical="center" wrapText="1"/>
    </xf>
    <xf numFmtId="0" fontId="4" fillId="3" borderId="1" xfId="0" applyFont="1" applyFill="1" applyBorder="1" applyAlignment="1">
      <alignment horizontal="left" vertical="center"/>
    </xf>
    <xf numFmtId="0" fontId="11" fillId="4" borderId="1" xfId="0" applyFont="1" applyFill="1" applyBorder="1" applyAlignment="1">
      <alignment horizontal="right"/>
    </xf>
    <xf numFmtId="0" fontId="19" fillId="3" borderId="0" xfId="0" applyFont="1" applyFill="1" applyAlignment="1">
      <alignment vertical="center"/>
    </xf>
    <xf numFmtId="0" fontId="7" fillId="0" borderId="1" xfId="0" applyFont="1" applyBorder="1" applyAlignment="1">
      <alignment horizontal="center" vertical="center"/>
    </xf>
    <xf numFmtId="0" fontId="6" fillId="3" borderId="1" xfId="0" applyFont="1" applyFill="1" applyBorder="1" applyAlignment="1">
      <alignment horizontal="center"/>
    </xf>
    <xf numFmtId="0" fontId="5" fillId="3" borderId="1" xfId="0" applyFont="1" applyFill="1" applyBorder="1" applyAlignment="1">
      <alignment horizontal="center" wrapText="1"/>
    </xf>
    <xf numFmtId="0" fontId="4" fillId="3" borderId="1" xfId="0" applyFont="1" applyFill="1" applyBorder="1" applyAlignment="1">
      <alignment horizontal="justify"/>
    </xf>
    <xf numFmtId="43" fontId="9" fillId="0" borderId="1" xfId="0" applyNumberFormat="1" applyFont="1" applyBorder="1" applyAlignment="1">
      <alignment horizontal="justify"/>
    </xf>
    <xf numFmtId="0" fontId="4" fillId="3" borderId="4" xfId="0" applyFont="1" applyFill="1" applyBorder="1" applyAlignment="1">
      <alignment horizontal="justify"/>
    </xf>
    <xf numFmtId="0" fontId="5" fillId="0" borderId="1" xfId="0" applyFont="1" applyBorder="1" applyAlignment="1">
      <alignment horizontal="justify" wrapText="1"/>
    </xf>
    <xf numFmtId="0" fontId="9" fillId="3" borderId="1" xfId="0" applyFont="1" applyFill="1" applyBorder="1" applyAlignment="1">
      <alignment horizontal="justify"/>
    </xf>
    <xf numFmtId="2" fontId="9" fillId="0" borderId="1" xfId="0" applyNumberFormat="1" applyFont="1" applyBorder="1" applyAlignment="1">
      <alignment horizontal="justify" wrapText="1"/>
    </xf>
    <xf numFmtId="0" fontId="4" fillId="0" borderId="0" xfId="0" applyFont="1" applyAlignment="1">
      <alignment horizontal="justify" wrapText="1"/>
    </xf>
    <xf numFmtId="0" fontId="7" fillId="0" borderId="1" xfId="0" applyFont="1" applyBorder="1" applyAlignment="1">
      <alignment horizontal="justify" wrapText="1"/>
    </xf>
    <xf numFmtId="2" fontId="9" fillId="3" borderId="1" xfId="0" applyNumberFormat="1" applyFont="1" applyFill="1" applyBorder="1" applyAlignment="1">
      <alignment horizontal="justify"/>
    </xf>
    <xf numFmtId="2" fontId="9" fillId="3" borderId="1" xfId="0" applyNumberFormat="1" applyFont="1" applyFill="1" applyBorder="1" applyAlignment="1">
      <alignment horizontal="justify" wrapText="1"/>
    </xf>
    <xf numFmtId="0" fontId="6" fillId="2" borderId="1" xfId="0" applyFont="1" applyFill="1" applyBorder="1" applyAlignment="1">
      <alignment horizontal="justify"/>
    </xf>
    <xf numFmtId="0" fontId="5" fillId="3" borderId="1" xfId="0" applyFont="1" applyFill="1" applyBorder="1" applyAlignment="1">
      <alignment horizontal="justify"/>
    </xf>
    <xf numFmtId="0" fontId="4" fillId="3" borderId="1" xfId="3" applyFont="1" applyFill="1" applyBorder="1" applyAlignment="1">
      <alignment horizontal="justify" wrapText="1"/>
    </xf>
    <xf numFmtId="2" fontId="4" fillId="3" borderId="1" xfId="3" applyNumberFormat="1" applyFont="1" applyFill="1" applyBorder="1" applyAlignment="1">
      <alignment horizontal="justify" wrapText="1"/>
    </xf>
    <xf numFmtId="0" fontId="4" fillId="0" borderId="1" xfId="3" applyFont="1" applyBorder="1" applyAlignment="1">
      <alignment horizontal="justify"/>
    </xf>
    <xf numFmtId="0" fontId="9" fillId="0" borderId="1" xfId="3" applyFont="1" applyBorder="1" applyAlignment="1">
      <alignment horizontal="justify"/>
    </xf>
    <xf numFmtId="2" fontId="4" fillId="0" borderId="1" xfId="3" applyNumberFormat="1" applyFont="1" applyBorder="1" applyAlignment="1">
      <alignment horizontal="justify"/>
    </xf>
    <xf numFmtId="2" fontId="9" fillId="0" borderId="1" xfId="3" applyNumberFormat="1" applyFont="1" applyBorder="1" applyAlignment="1" applyProtection="1">
      <alignment horizontal="justify"/>
      <protection hidden="1"/>
    </xf>
    <xf numFmtId="0" fontId="9" fillId="0" borderId="1" xfId="3" applyFont="1" applyBorder="1" applyAlignment="1" applyProtection="1">
      <alignment horizontal="justify"/>
      <protection hidden="1"/>
    </xf>
    <xf numFmtId="0" fontId="9" fillId="0" borderId="1" xfId="2" applyNumberFormat="1" applyFont="1" applyFill="1" applyBorder="1" applyAlignment="1" applyProtection="1">
      <alignment horizontal="justify"/>
      <protection hidden="1"/>
    </xf>
    <xf numFmtId="2" fontId="9" fillId="0" borderId="1" xfId="2" applyNumberFormat="1" applyFont="1" applyFill="1" applyBorder="1" applyAlignment="1" applyProtection="1">
      <alignment horizontal="justify"/>
      <protection hidden="1"/>
    </xf>
    <xf numFmtId="2" fontId="9" fillId="0" borderId="1" xfId="2" applyNumberFormat="1" applyFont="1" applyFill="1" applyBorder="1" applyAlignment="1" applyProtection="1">
      <alignment horizontal="justify"/>
    </xf>
    <xf numFmtId="0" fontId="9" fillId="0" borderId="1" xfId="2" applyNumberFormat="1" applyFont="1" applyFill="1" applyBorder="1" applyAlignment="1" applyProtection="1">
      <alignment horizontal="justify"/>
    </xf>
    <xf numFmtId="2" fontId="9" fillId="0" borderId="1" xfId="3" applyNumberFormat="1" applyFont="1" applyBorder="1" applyAlignment="1">
      <alignment horizontal="justify"/>
    </xf>
    <xf numFmtId="0" fontId="6" fillId="0" borderId="1" xfId="0" applyFont="1" applyBorder="1" applyAlignment="1">
      <alignment horizontal="justify" wrapText="1"/>
    </xf>
    <xf numFmtId="0" fontId="6" fillId="0" borderId="1" xfId="3" applyFont="1" applyBorder="1" applyAlignment="1">
      <alignment horizontal="justify"/>
    </xf>
    <xf numFmtId="0" fontId="5" fillId="0" borderId="1" xfId="3" applyFont="1" applyBorder="1" applyAlignment="1">
      <alignment horizontal="justify"/>
    </xf>
    <xf numFmtId="2" fontId="5" fillId="0" borderId="1" xfId="3" applyNumberFormat="1" applyFont="1" applyBorder="1" applyAlignment="1">
      <alignment horizontal="justify"/>
    </xf>
    <xf numFmtId="0" fontId="18" fillId="0" borderId="1" xfId="0" applyFont="1" applyBorder="1" applyAlignment="1">
      <alignment horizontal="justify" wrapText="1"/>
    </xf>
    <xf numFmtId="0" fontId="18" fillId="0" borderId="1" xfId="0" applyFont="1" applyBorder="1" applyAlignment="1">
      <alignment horizontal="justify"/>
    </xf>
    <xf numFmtId="0" fontId="5" fillId="0" borderId="4" xfId="0" applyFont="1" applyBorder="1" applyAlignment="1">
      <alignment horizontal="justify"/>
    </xf>
    <xf numFmtId="0" fontId="5" fillId="0" borderId="5" xfId="0" applyFont="1" applyBorder="1" applyAlignment="1">
      <alignment horizontal="justify"/>
    </xf>
    <xf numFmtId="0" fontId="5" fillId="0" borderId="6" xfId="0" applyFont="1" applyBorder="1" applyAlignment="1">
      <alignment horizontal="justify"/>
    </xf>
    <xf numFmtId="0" fontId="3" fillId="3" borderId="7" xfId="0" applyFont="1" applyFill="1" applyBorder="1" applyAlignment="1">
      <alignment horizontal="center" vertical="center"/>
    </xf>
    <xf numFmtId="0" fontId="3" fillId="3" borderId="0" xfId="0" applyFont="1" applyFill="1" applyAlignment="1">
      <alignment horizontal="center" vertical="center"/>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4" xfId="0" applyFont="1" applyFill="1" applyBorder="1" applyAlignment="1">
      <alignment horizontal="center" vertical="center"/>
    </xf>
    <xf numFmtId="0" fontId="0" fillId="0" borderId="5" xfId="0" applyBorder="1" applyAlignment="1">
      <alignment vertical="center"/>
    </xf>
    <xf numFmtId="0" fontId="9" fillId="0" borderId="5" xfId="0" applyFont="1" applyBorder="1" applyAlignment="1">
      <alignment horizontal="justify" wrapText="1"/>
    </xf>
    <xf numFmtId="0" fontId="5" fillId="2" borderId="1" xfId="0" applyFont="1" applyFill="1" applyBorder="1" applyAlignment="1">
      <alignment horizontal="justify"/>
    </xf>
  </cellXfs>
  <cellStyles count="7">
    <cellStyle name="Comma" xfId="1" builtinId="3"/>
    <cellStyle name="Comma 2" xfId="4" xr:uid="{00000000-0005-0000-0000-000001000000}"/>
    <cellStyle name="Comma 2 4" xfId="6" xr:uid="{00000000-0005-0000-0000-000002000000}"/>
    <cellStyle name="Normal" xfId="0" builtinId="0"/>
    <cellStyle name="Normal 2" xfId="3" xr:uid="{00000000-0005-0000-0000-000005000000}"/>
    <cellStyle name="Normal 99" xfId="5" xr:uid="{00000000-0005-0000-0000-000006000000}"/>
    <cellStyle name="Normal_pgcil-tivim-pricesched" xfId="2" xr:uid="{00000000-0005-0000-0000-000007000000}"/>
  </cellStyles>
  <dxfs count="12">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ADFDC-6F8D-4F8C-AAEC-0109BD5BCC40}">
  <dimension ref="A1:AC175"/>
  <sheetViews>
    <sheetView topLeftCell="A3" zoomScaleNormal="100" zoomScaleSheetLayoutView="100" workbookViewId="0">
      <pane xSplit="2" ySplit="2" topLeftCell="C7" activePane="bottomRight" state="frozen"/>
      <selection pane="topRight" activeCell="C3" sqref="C3"/>
      <selection pane="bottomLeft" activeCell="A4" sqref="A4"/>
      <selection pane="bottomRight" activeCell="C79" sqref="C79"/>
    </sheetView>
  </sheetViews>
  <sheetFormatPr defaultColWidth="9.140625" defaultRowHeight="15.75" x14ac:dyDescent="0.25"/>
  <cols>
    <col min="1" max="1" width="6.85546875" style="10" customWidth="1"/>
    <col min="2" max="2" width="11.140625" style="10" customWidth="1"/>
    <col min="3" max="3" width="69.42578125" style="155" customWidth="1"/>
    <col min="4" max="4" width="7.7109375" style="10" customWidth="1"/>
    <col min="5" max="5" width="9.85546875" style="13" customWidth="1"/>
    <col min="6" max="16384" width="9.140625" style="1"/>
  </cols>
  <sheetData>
    <row r="1" spans="1:5" x14ac:dyDescent="0.25">
      <c r="A1" s="221" t="s">
        <v>1</v>
      </c>
      <c r="B1" s="222"/>
      <c r="C1" s="222"/>
      <c r="D1" s="222"/>
      <c r="E1" s="222"/>
    </row>
    <row r="2" spans="1:5" x14ac:dyDescent="0.25">
      <c r="A2" s="223"/>
      <c r="B2" s="224"/>
      <c r="C2" s="224"/>
      <c r="D2" s="224"/>
      <c r="E2" s="224"/>
    </row>
    <row r="3" spans="1:5" x14ac:dyDescent="0.25">
      <c r="A3" s="225" t="s">
        <v>480</v>
      </c>
      <c r="B3" s="226"/>
      <c r="C3" s="226"/>
      <c r="D3" s="226"/>
      <c r="E3" s="226"/>
    </row>
    <row r="4" spans="1:5" s="2" customFormat="1" x14ac:dyDescent="0.25">
      <c r="A4" s="186" t="s">
        <v>479</v>
      </c>
      <c r="B4" s="187" t="s">
        <v>3</v>
      </c>
      <c r="C4" s="66" t="s">
        <v>4</v>
      </c>
      <c r="D4" s="186" t="s">
        <v>5</v>
      </c>
      <c r="E4" s="187" t="s">
        <v>6</v>
      </c>
    </row>
    <row r="5" spans="1:5" s="2" customFormat="1" ht="47.25" x14ac:dyDescent="0.25">
      <c r="A5" s="188">
        <v>1</v>
      </c>
      <c r="B5" s="18">
        <v>15.3</v>
      </c>
      <c r="C5" s="164" t="s">
        <v>7</v>
      </c>
      <c r="D5" s="17" t="s">
        <v>8</v>
      </c>
      <c r="E5" s="20">
        <f>+Measurment!I4</f>
        <v>1</v>
      </c>
    </row>
    <row r="6" spans="1:5" s="2" customFormat="1" ht="47.25" x14ac:dyDescent="0.25">
      <c r="A6" s="188">
        <v>2</v>
      </c>
      <c r="B6" s="18" t="s">
        <v>9</v>
      </c>
      <c r="C6" s="164" t="s">
        <v>10</v>
      </c>
      <c r="D6" s="17" t="s">
        <v>8</v>
      </c>
      <c r="E6" s="189">
        <f>+Measurment!I9</f>
        <v>4.3000000000000007</v>
      </c>
    </row>
    <row r="7" spans="1:5" s="2" customFormat="1" ht="47.25" x14ac:dyDescent="0.25">
      <c r="A7" s="188">
        <v>3</v>
      </c>
      <c r="B7" s="18">
        <v>15.19</v>
      </c>
      <c r="C7" s="19" t="s">
        <v>11</v>
      </c>
      <c r="D7" s="17" t="s">
        <v>12</v>
      </c>
      <c r="E7" s="189">
        <f>+Measurment!I15</f>
        <v>400</v>
      </c>
    </row>
    <row r="8" spans="1:5" s="2" customFormat="1" ht="47.25" x14ac:dyDescent="0.25">
      <c r="A8" s="188">
        <v>4</v>
      </c>
      <c r="B8" s="18" t="s">
        <v>13</v>
      </c>
      <c r="C8" s="164" t="s">
        <v>14</v>
      </c>
      <c r="D8" s="17"/>
      <c r="E8" s="20">
        <f>+Measurment!I23</f>
        <v>425.87499999999994</v>
      </c>
    </row>
    <row r="9" spans="1:5" s="2" customFormat="1" ht="63" x14ac:dyDescent="0.25">
      <c r="A9" s="188">
        <v>5</v>
      </c>
      <c r="B9" s="18" t="s">
        <v>15</v>
      </c>
      <c r="C9" s="19" t="s">
        <v>16</v>
      </c>
      <c r="D9" s="17" t="s">
        <v>8</v>
      </c>
      <c r="E9" s="20">
        <f>+Measurment!I33</f>
        <v>61.408499999999997</v>
      </c>
    </row>
    <row r="10" spans="1:5" ht="63" x14ac:dyDescent="0.25">
      <c r="A10" s="188">
        <v>6</v>
      </c>
      <c r="B10" s="17" t="s">
        <v>17</v>
      </c>
      <c r="C10" s="164" t="s">
        <v>18</v>
      </c>
      <c r="D10" s="17" t="s">
        <v>19</v>
      </c>
      <c r="E10" s="20">
        <v>1</v>
      </c>
    </row>
    <row r="11" spans="1:5" s="3" customFormat="1" ht="78.75" x14ac:dyDescent="0.25">
      <c r="A11" s="188">
        <v>7</v>
      </c>
      <c r="B11" s="17" t="s">
        <v>20</v>
      </c>
      <c r="C11" s="164" t="s">
        <v>21</v>
      </c>
      <c r="D11" s="17" t="s">
        <v>19</v>
      </c>
      <c r="E11" s="189">
        <f>+Measurment!I45</f>
        <v>98.421649999999985</v>
      </c>
    </row>
    <row r="12" spans="1:5" s="3" customFormat="1" ht="110.25" x14ac:dyDescent="0.25">
      <c r="A12" s="188">
        <v>8</v>
      </c>
      <c r="B12" s="23" t="s">
        <v>22</v>
      </c>
      <c r="C12" s="164" t="s">
        <v>23</v>
      </c>
      <c r="D12" s="17"/>
      <c r="E12" s="20"/>
    </row>
    <row r="13" spans="1:5" s="3" customFormat="1" x14ac:dyDescent="0.25">
      <c r="A13" s="188">
        <v>9</v>
      </c>
      <c r="B13" s="23" t="s">
        <v>24</v>
      </c>
      <c r="C13" s="164" t="s">
        <v>25</v>
      </c>
      <c r="D13" s="17" t="s">
        <v>26</v>
      </c>
      <c r="E13" s="189">
        <f>+Measurment!I49</f>
        <v>20</v>
      </c>
    </row>
    <row r="14" spans="1:5" s="3" customFormat="1" ht="31.5" x14ac:dyDescent="0.25">
      <c r="A14" s="188">
        <v>10</v>
      </c>
      <c r="B14" s="23" t="s">
        <v>27</v>
      </c>
      <c r="C14" s="164" t="s">
        <v>28</v>
      </c>
      <c r="D14" s="17" t="s">
        <v>26</v>
      </c>
      <c r="E14" s="189">
        <f>+Measurment!I52</f>
        <v>20</v>
      </c>
    </row>
    <row r="15" spans="1:5" ht="47.25" x14ac:dyDescent="0.25">
      <c r="A15" s="188">
        <v>11</v>
      </c>
      <c r="B15" s="17">
        <v>2.25</v>
      </c>
      <c r="C15" s="164" t="s">
        <v>29</v>
      </c>
      <c r="D15" s="17" t="s">
        <v>19</v>
      </c>
      <c r="E15" s="189">
        <f>+Measurment!I57</f>
        <v>43.132599999999996</v>
      </c>
    </row>
    <row r="16" spans="1:5" s="5" customFormat="1" ht="47.25" x14ac:dyDescent="0.25">
      <c r="A16" s="188">
        <v>14</v>
      </c>
      <c r="B16" s="17" t="s">
        <v>30</v>
      </c>
      <c r="C16" s="164" t="s">
        <v>31</v>
      </c>
      <c r="D16" s="17" t="s">
        <v>8</v>
      </c>
      <c r="E16" s="20">
        <f>+Measurment!I84</f>
        <v>37.608174999999996</v>
      </c>
    </row>
    <row r="17" spans="1:5" ht="63" x14ac:dyDescent="0.25">
      <c r="A17" s="188">
        <v>15</v>
      </c>
      <c r="B17" s="17" t="s">
        <v>32</v>
      </c>
      <c r="C17" s="164" t="s">
        <v>33</v>
      </c>
      <c r="D17" s="17" t="s">
        <v>19</v>
      </c>
      <c r="E17" s="189">
        <f>+Measurment!I98</f>
        <v>15.35826</v>
      </c>
    </row>
    <row r="18" spans="1:5" ht="63" x14ac:dyDescent="0.25">
      <c r="A18" s="188">
        <v>16</v>
      </c>
      <c r="B18" s="17">
        <v>4.1100000000000003</v>
      </c>
      <c r="C18" s="164" t="s">
        <v>34</v>
      </c>
      <c r="D18" s="17" t="s">
        <v>35</v>
      </c>
      <c r="E18" s="189">
        <f>+Measurment!I103</f>
        <v>6.1796000000000006</v>
      </c>
    </row>
    <row r="19" spans="1:5" ht="78.75" x14ac:dyDescent="0.25">
      <c r="A19" s="188">
        <v>17</v>
      </c>
      <c r="B19" s="17">
        <v>4.12</v>
      </c>
      <c r="C19" s="164" t="s">
        <v>36</v>
      </c>
      <c r="D19" s="21" t="s">
        <v>37</v>
      </c>
      <c r="E19" s="189">
        <f>+Measurment!I106</f>
        <v>5</v>
      </c>
    </row>
    <row r="20" spans="1:5" ht="78.75" x14ac:dyDescent="0.25">
      <c r="A20" s="188">
        <v>19</v>
      </c>
      <c r="B20" s="17" t="s">
        <v>38</v>
      </c>
      <c r="C20" s="19" t="s">
        <v>39</v>
      </c>
      <c r="D20" s="17" t="s">
        <v>8</v>
      </c>
      <c r="E20" s="189">
        <f>+Measurment!I112</f>
        <v>1</v>
      </c>
    </row>
    <row r="21" spans="1:5" ht="94.5" x14ac:dyDescent="0.25">
      <c r="A21" s="188">
        <v>20</v>
      </c>
      <c r="B21" s="17">
        <v>4.17</v>
      </c>
      <c r="C21" s="19" t="s">
        <v>40</v>
      </c>
      <c r="D21" s="17" t="s">
        <v>35</v>
      </c>
      <c r="E21" s="189">
        <f>+Measurment!I115</f>
        <v>43.4</v>
      </c>
    </row>
    <row r="22" spans="1:5" ht="78.75" x14ac:dyDescent="0.25">
      <c r="A22" s="188">
        <v>21</v>
      </c>
      <c r="B22" s="20" t="s">
        <v>41</v>
      </c>
      <c r="C22" s="20" t="s">
        <v>42</v>
      </c>
      <c r="D22" s="17" t="s">
        <v>8</v>
      </c>
      <c r="E22" s="25">
        <f>+Measurment!I118</f>
        <v>1</v>
      </c>
    </row>
    <row r="23" spans="1:5" ht="110.25" x14ac:dyDescent="0.25">
      <c r="A23" s="188">
        <v>22</v>
      </c>
      <c r="B23" s="27">
        <v>5.3</v>
      </c>
      <c r="C23" s="164" t="s">
        <v>43</v>
      </c>
      <c r="D23" s="17" t="s">
        <v>19</v>
      </c>
      <c r="E23" s="189">
        <f>+Measurment!I121</f>
        <v>1</v>
      </c>
    </row>
    <row r="24" spans="1:5" ht="31.5" x14ac:dyDescent="0.25">
      <c r="A24" s="188">
        <v>23</v>
      </c>
      <c r="B24" s="17" t="s">
        <v>44</v>
      </c>
      <c r="C24" s="164" t="s">
        <v>45</v>
      </c>
      <c r="D24" s="17" t="s">
        <v>35</v>
      </c>
      <c r="E24" s="189">
        <f>+Measurment!I128</f>
        <v>24.878</v>
      </c>
    </row>
    <row r="25" spans="1:5" ht="47.25" x14ac:dyDescent="0.25">
      <c r="A25" s="188">
        <v>24</v>
      </c>
      <c r="B25" s="17" t="s">
        <v>46</v>
      </c>
      <c r="C25" s="164" t="s">
        <v>47</v>
      </c>
      <c r="D25" s="17" t="s">
        <v>35</v>
      </c>
      <c r="E25" s="189">
        <f>+Measurment!I128</f>
        <v>24.878</v>
      </c>
    </row>
    <row r="26" spans="1:5" ht="47.25" x14ac:dyDescent="0.25">
      <c r="A26" s="188">
        <v>25</v>
      </c>
      <c r="B26" s="17" t="s">
        <v>48</v>
      </c>
      <c r="C26" s="164" t="s">
        <v>49</v>
      </c>
      <c r="D26" s="17" t="s">
        <v>35</v>
      </c>
      <c r="E26" s="189">
        <f>+Measurment!I131</f>
        <v>3</v>
      </c>
    </row>
    <row r="27" spans="1:5" ht="31.5" x14ac:dyDescent="0.25">
      <c r="A27" s="188">
        <v>26</v>
      </c>
      <c r="B27" s="17" t="s">
        <v>50</v>
      </c>
      <c r="C27" s="164" t="s">
        <v>51</v>
      </c>
      <c r="D27" s="17" t="s">
        <v>35</v>
      </c>
      <c r="E27" s="189">
        <f>+Measurment!I134</f>
        <v>3</v>
      </c>
    </row>
    <row r="28" spans="1:5" ht="47.25" x14ac:dyDescent="0.25">
      <c r="A28" s="188">
        <v>27</v>
      </c>
      <c r="B28" s="28" t="s">
        <v>52</v>
      </c>
      <c r="C28" s="20" t="s">
        <v>53</v>
      </c>
      <c r="D28" s="17" t="s">
        <v>54</v>
      </c>
      <c r="E28" s="25">
        <f>+Measurment!I137</f>
        <v>3</v>
      </c>
    </row>
    <row r="29" spans="1:5" s="4" customFormat="1" ht="47.25" x14ac:dyDescent="0.25">
      <c r="A29" s="188">
        <v>29</v>
      </c>
      <c r="B29" s="17" t="s">
        <v>55</v>
      </c>
      <c r="C29" s="164" t="s">
        <v>56</v>
      </c>
      <c r="D29" s="17" t="s">
        <v>57</v>
      </c>
      <c r="E29" s="189">
        <f>+Measurment!I143</f>
        <v>300</v>
      </c>
    </row>
    <row r="30" spans="1:5" ht="47.25" x14ac:dyDescent="0.25">
      <c r="A30" s="188">
        <v>30</v>
      </c>
      <c r="B30" s="17" t="s">
        <v>58</v>
      </c>
      <c r="C30" s="164" t="s">
        <v>59</v>
      </c>
      <c r="D30" s="17" t="s">
        <v>19</v>
      </c>
      <c r="E30" s="189">
        <f>+Measurment!I157</f>
        <v>28.104959999999998</v>
      </c>
    </row>
    <row r="31" spans="1:5" ht="47.25" x14ac:dyDescent="0.25">
      <c r="A31" s="188">
        <v>31</v>
      </c>
      <c r="B31" s="17" t="s">
        <v>60</v>
      </c>
      <c r="C31" s="20" t="s">
        <v>61</v>
      </c>
      <c r="D31" s="17" t="s">
        <v>8</v>
      </c>
      <c r="E31" s="25">
        <f>+Measurment!I163</f>
        <v>35.378600000000006</v>
      </c>
    </row>
    <row r="32" spans="1:5" ht="47.25" x14ac:dyDescent="0.25">
      <c r="A32" s="188">
        <v>32</v>
      </c>
      <c r="B32" s="17" t="s">
        <v>62</v>
      </c>
      <c r="C32" s="164" t="s">
        <v>63</v>
      </c>
      <c r="D32" s="17" t="s">
        <v>35</v>
      </c>
      <c r="E32" s="189">
        <f>+Measurment!I167</f>
        <v>51</v>
      </c>
    </row>
    <row r="33" spans="1:5" ht="31.5" x14ac:dyDescent="0.25">
      <c r="A33" s="188">
        <v>33</v>
      </c>
      <c r="B33" s="17">
        <v>6.15</v>
      </c>
      <c r="C33" s="164" t="s">
        <v>64</v>
      </c>
      <c r="D33" s="17" t="s">
        <v>35</v>
      </c>
      <c r="E33" s="189">
        <f>+Measurment!I170</f>
        <v>51</v>
      </c>
    </row>
    <row r="34" spans="1:5" ht="126" x14ac:dyDescent="0.25">
      <c r="A34" s="188">
        <v>35</v>
      </c>
      <c r="B34" s="17" t="s">
        <v>65</v>
      </c>
      <c r="C34" s="164" t="s">
        <v>66</v>
      </c>
      <c r="D34" s="17" t="s">
        <v>35</v>
      </c>
      <c r="E34" s="189">
        <f>+Measurment!I179</f>
        <v>9.120000000000001</v>
      </c>
    </row>
    <row r="35" spans="1:5" ht="47.25" x14ac:dyDescent="0.25">
      <c r="A35" s="188">
        <v>37</v>
      </c>
      <c r="B35" s="17">
        <v>8.4</v>
      </c>
      <c r="C35" s="164" t="s">
        <v>67</v>
      </c>
      <c r="D35" s="17" t="s">
        <v>68</v>
      </c>
      <c r="E35" s="189">
        <f>+Measurment!I182</f>
        <v>10</v>
      </c>
    </row>
    <row r="36" spans="1:5" s="5" customFormat="1" ht="110.25" x14ac:dyDescent="0.25">
      <c r="A36" s="188">
        <v>38</v>
      </c>
      <c r="B36" s="17">
        <v>8.31</v>
      </c>
      <c r="C36" s="164" t="s">
        <v>69</v>
      </c>
      <c r="D36" s="17" t="s">
        <v>35</v>
      </c>
      <c r="E36" s="20">
        <f>+Measurment!I187</f>
        <v>63.168000000000021</v>
      </c>
    </row>
    <row r="37" spans="1:5" s="5" customFormat="1" ht="157.5" x14ac:dyDescent="0.25">
      <c r="A37" s="188"/>
      <c r="B37" s="17" t="s">
        <v>70</v>
      </c>
      <c r="C37" s="19" t="s">
        <v>71</v>
      </c>
      <c r="D37" s="17" t="s">
        <v>35</v>
      </c>
      <c r="E37" s="20">
        <f>+Measurment!I205</f>
        <v>23.1</v>
      </c>
    </row>
    <row r="38" spans="1:5" s="5" customFormat="1" ht="47.25" x14ac:dyDescent="0.25">
      <c r="A38" s="188"/>
      <c r="B38" s="17">
        <v>9.1319999999999997</v>
      </c>
      <c r="C38" s="19" t="s">
        <v>72</v>
      </c>
      <c r="D38" s="17" t="s">
        <v>12</v>
      </c>
      <c r="E38" s="20">
        <v>10</v>
      </c>
    </row>
    <row r="39" spans="1:5" s="39" customFormat="1" ht="94.5" x14ac:dyDescent="0.25">
      <c r="A39" s="188">
        <v>43</v>
      </c>
      <c r="B39" s="38" t="s">
        <v>73</v>
      </c>
      <c r="C39" s="20" t="s">
        <v>74</v>
      </c>
      <c r="D39" s="29" t="s">
        <v>57</v>
      </c>
      <c r="E39" s="25">
        <f>+Measurment!I220</f>
        <v>331.38</v>
      </c>
    </row>
    <row r="40" spans="1:5" s="7" customFormat="1" ht="94.5" x14ac:dyDescent="0.25">
      <c r="A40" s="188">
        <v>44</v>
      </c>
      <c r="B40" s="21" t="s">
        <v>75</v>
      </c>
      <c r="C40" s="17" t="s">
        <v>76</v>
      </c>
      <c r="D40" s="17" t="s">
        <v>35</v>
      </c>
      <c r="E40" s="31">
        <f>+Measurment!I229</f>
        <v>421.291</v>
      </c>
    </row>
    <row r="41" spans="1:5" s="6" customFormat="1" ht="173.25" x14ac:dyDescent="0.25">
      <c r="A41" s="188">
        <v>46</v>
      </c>
      <c r="B41" s="17" t="s">
        <v>77</v>
      </c>
      <c r="C41" s="19" t="s">
        <v>78</v>
      </c>
      <c r="D41" s="17" t="s">
        <v>35</v>
      </c>
      <c r="E41" s="189">
        <f>+Measurment!I238</f>
        <v>75.572000000000003</v>
      </c>
    </row>
    <row r="42" spans="1:5" s="5" customFormat="1" ht="78.75" x14ac:dyDescent="0.25">
      <c r="A42" s="188">
        <v>49</v>
      </c>
      <c r="B42" s="17" t="s">
        <v>79</v>
      </c>
      <c r="C42" s="164" t="s">
        <v>80</v>
      </c>
      <c r="D42" s="17" t="s">
        <v>68</v>
      </c>
      <c r="E42" s="189">
        <f>+Measurment!I256</f>
        <v>6</v>
      </c>
    </row>
    <row r="43" spans="1:5" s="5" customFormat="1" ht="78.75" x14ac:dyDescent="0.25">
      <c r="A43" s="188">
        <v>50</v>
      </c>
      <c r="B43" s="17">
        <v>12.42</v>
      </c>
      <c r="C43" s="164" t="s">
        <v>81</v>
      </c>
      <c r="D43" s="17"/>
      <c r="E43" s="20"/>
    </row>
    <row r="44" spans="1:5" s="5" customFormat="1" x14ac:dyDescent="0.25">
      <c r="A44" s="188">
        <v>51</v>
      </c>
      <c r="B44" s="17" t="s">
        <v>82</v>
      </c>
      <c r="C44" s="164" t="s">
        <v>83</v>
      </c>
      <c r="D44" s="17" t="s">
        <v>84</v>
      </c>
      <c r="E44" s="189">
        <f>+Measurment!I260</f>
        <v>4</v>
      </c>
    </row>
    <row r="45" spans="1:5" s="5" customFormat="1" x14ac:dyDescent="0.25">
      <c r="A45" s="188">
        <v>52</v>
      </c>
      <c r="B45" s="17" t="s">
        <v>85</v>
      </c>
      <c r="C45" s="164" t="s">
        <v>86</v>
      </c>
      <c r="D45" s="17" t="s">
        <v>84</v>
      </c>
      <c r="E45" s="189">
        <f>+Measurment!I263</f>
        <v>4</v>
      </c>
    </row>
    <row r="46" spans="1:5" s="5" customFormat="1" ht="78.75" x14ac:dyDescent="0.25">
      <c r="A46" s="188">
        <v>53</v>
      </c>
      <c r="B46" s="17" t="s">
        <v>87</v>
      </c>
      <c r="C46" s="164" t="s">
        <v>88</v>
      </c>
      <c r="D46" s="17" t="s">
        <v>84</v>
      </c>
      <c r="E46" s="189">
        <f>+Measurment!I266</f>
        <v>8</v>
      </c>
    </row>
    <row r="47" spans="1:5" s="7" customFormat="1" ht="204.75" x14ac:dyDescent="0.25">
      <c r="A47" s="188">
        <v>54</v>
      </c>
      <c r="B47" s="23">
        <v>12.5</v>
      </c>
      <c r="C47" s="164" t="s">
        <v>89</v>
      </c>
      <c r="D47" s="17" t="s">
        <v>35</v>
      </c>
      <c r="E47" s="189">
        <f>+Measurment!I272</f>
        <v>61.649000000000001</v>
      </c>
    </row>
    <row r="48" spans="1:5" s="7" customFormat="1" ht="409.5" x14ac:dyDescent="0.25">
      <c r="A48" s="188">
        <v>55</v>
      </c>
      <c r="B48" s="23" t="s">
        <v>90</v>
      </c>
      <c r="C48" s="19" t="s">
        <v>91</v>
      </c>
      <c r="D48" s="17" t="s">
        <v>92</v>
      </c>
      <c r="E48" s="189">
        <f>+Measurment!I280</f>
        <v>133.89700000000002</v>
      </c>
    </row>
    <row r="49" spans="1:29" ht="31.5" x14ac:dyDescent="0.25">
      <c r="A49" s="188">
        <v>56</v>
      </c>
      <c r="B49" s="20" t="s">
        <v>93</v>
      </c>
      <c r="C49" s="164" t="s">
        <v>94</v>
      </c>
      <c r="D49" s="17" t="s">
        <v>35</v>
      </c>
      <c r="E49" s="189">
        <f>+Measurment!I288</f>
        <v>218.10000000000002</v>
      </c>
    </row>
    <row r="50" spans="1:29" ht="31.5" x14ac:dyDescent="0.25">
      <c r="A50" s="188">
        <v>57</v>
      </c>
      <c r="B50" s="20" t="s">
        <v>95</v>
      </c>
      <c r="C50" s="164" t="s">
        <v>96</v>
      </c>
      <c r="D50" s="17" t="s">
        <v>35</v>
      </c>
      <c r="E50" s="189">
        <f>+Measurment!I294</f>
        <v>181.10000000000002</v>
      </c>
    </row>
    <row r="51" spans="1:29" ht="31.5" x14ac:dyDescent="0.25">
      <c r="A51" s="188"/>
      <c r="B51" s="20" t="s">
        <v>97</v>
      </c>
      <c r="C51" s="19" t="s">
        <v>98</v>
      </c>
      <c r="D51" s="17" t="s">
        <v>35</v>
      </c>
      <c r="E51" s="189">
        <f>+Measurment!I297</f>
        <v>88.4</v>
      </c>
    </row>
    <row r="52" spans="1:29" ht="47.25" x14ac:dyDescent="0.25">
      <c r="A52" s="188">
        <v>58</v>
      </c>
      <c r="B52" s="28" t="s">
        <v>99</v>
      </c>
      <c r="C52" s="20" t="s">
        <v>100</v>
      </c>
      <c r="D52" s="17" t="s">
        <v>54</v>
      </c>
      <c r="E52" s="25">
        <f>+Measurment!I303</f>
        <v>326</v>
      </c>
    </row>
    <row r="53" spans="1:29" ht="31.5" x14ac:dyDescent="0.25">
      <c r="A53" s="188">
        <v>59</v>
      </c>
      <c r="B53" s="17">
        <v>13.61</v>
      </c>
      <c r="C53" s="164" t="s">
        <v>101</v>
      </c>
      <c r="D53" s="17" t="s">
        <v>35</v>
      </c>
      <c r="E53" s="189">
        <f>+Measurment!I307</f>
        <v>20</v>
      </c>
    </row>
    <row r="54" spans="1:29" s="4" customFormat="1" ht="47.25" x14ac:dyDescent="0.25">
      <c r="A54" s="188">
        <v>60</v>
      </c>
      <c r="B54" s="23">
        <v>13.8</v>
      </c>
      <c r="C54" s="164" t="s">
        <v>102</v>
      </c>
      <c r="D54" s="17" t="s">
        <v>35</v>
      </c>
      <c r="E54" s="189">
        <f>+Measurment!I312</f>
        <v>313.14000000000004</v>
      </c>
    </row>
    <row r="55" spans="1:29" s="4" customFormat="1" ht="63" x14ac:dyDescent="0.25">
      <c r="A55" s="188">
        <v>61</v>
      </c>
      <c r="B55" s="28" t="s">
        <v>103</v>
      </c>
      <c r="C55" s="18" t="s">
        <v>104</v>
      </c>
      <c r="D55" s="17" t="s">
        <v>54</v>
      </c>
      <c r="E55" s="20">
        <f>+Measurment!I318</f>
        <v>296.3</v>
      </c>
    </row>
    <row r="56" spans="1:29" ht="63" x14ac:dyDescent="0.25">
      <c r="A56" s="188">
        <v>63</v>
      </c>
      <c r="B56" s="17" t="s">
        <v>105</v>
      </c>
      <c r="C56" s="164" t="s">
        <v>106</v>
      </c>
      <c r="D56" s="17" t="s">
        <v>84</v>
      </c>
      <c r="E56" s="189">
        <f>+Measurment!I327</f>
        <v>1</v>
      </c>
    </row>
    <row r="57" spans="1:29" s="47" customFormat="1" ht="31.5" x14ac:dyDescent="0.25">
      <c r="A57" s="188">
        <v>64</v>
      </c>
      <c r="B57" s="32" t="s">
        <v>107</v>
      </c>
      <c r="C57" s="17" t="s">
        <v>108</v>
      </c>
      <c r="D57" s="17" t="s">
        <v>109</v>
      </c>
      <c r="E57" s="25">
        <f>+Measurment!I331</f>
        <v>11</v>
      </c>
      <c r="F57" s="1"/>
      <c r="G57" s="1"/>
      <c r="H57" s="1"/>
      <c r="I57" s="1"/>
      <c r="J57" s="1"/>
      <c r="K57" s="1"/>
      <c r="L57" s="1"/>
      <c r="M57" s="1"/>
      <c r="N57" s="1"/>
      <c r="O57" s="1"/>
      <c r="P57" s="1"/>
      <c r="Q57" s="1"/>
      <c r="R57" s="1"/>
      <c r="S57" s="1"/>
      <c r="T57" s="1"/>
      <c r="U57" s="1"/>
      <c r="V57" s="1"/>
      <c r="W57" s="1"/>
      <c r="X57" s="1"/>
      <c r="Y57" s="1"/>
      <c r="Z57" s="1"/>
      <c r="AA57" s="1"/>
      <c r="AB57" s="1"/>
      <c r="AC57" s="107"/>
    </row>
    <row r="58" spans="1:29" s="47" customFormat="1" ht="126" x14ac:dyDescent="0.25">
      <c r="A58" s="188">
        <v>65</v>
      </c>
      <c r="B58" s="28"/>
      <c r="C58" s="20" t="s">
        <v>110</v>
      </c>
      <c r="D58" s="17"/>
      <c r="E58" s="20"/>
      <c r="F58" s="1"/>
      <c r="G58" s="1"/>
      <c r="H58" s="1"/>
      <c r="I58" s="1"/>
      <c r="J58" s="1"/>
      <c r="K58" s="1"/>
      <c r="L58" s="1"/>
      <c r="M58" s="1"/>
      <c r="N58" s="1"/>
      <c r="O58" s="1"/>
      <c r="P58" s="1"/>
      <c r="Q58" s="1"/>
      <c r="R58" s="1"/>
      <c r="S58" s="1"/>
      <c r="T58" s="1"/>
      <c r="U58" s="1"/>
      <c r="V58" s="1"/>
      <c r="W58" s="1"/>
      <c r="X58" s="1"/>
      <c r="Y58" s="1"/>
      <c r="Z58" s="1"/>
      <c r="AA58" s="1"/>
      <c r="AB58" s="1"/>
      <c r="AC58" s="107"/>
    </row>
    <row r="59" spans="1:29" s="47" customFormat="1" x14ac:dyDescent="0.25">
      <c r="A59" s="188">
        <v>66</v>
      </c>
      <c r="B59" s="28" t="s">
        <v>111</v>
      </c>
      <c r="C59" s="20" t="s">
        <v>112</v>
      </c>
      <c r="D59" s="17" t="s">
        <v>26</v>
      </c>
      <c r="E59" s="25">
        <f>+Measurment!I335</f>
        <v>20</v>
      </c>
      <c r="F59" s="1"/>
      <c r="G59" s="1"/>
      <c r="H59" s="1"/>
      <c r="I59" s="1"/>
      <c r="J59" s="1"/>
      <c r="K59" s="1"/>
      <c r="L59" s="1"/>
      <c r="M59" s="1"/>
      <c r="N59" s="1"/>
      <c r="O59" s="1"/>
      <c r="P59" s="1"/>
      <c r="Q59" s="1"/>
      <c r="R59" s="1"/>
      <c r="S59" s="1"/>
      <c r="T59" s="1"/>
      <c r="U59" s="1"/>
      <c r="V59" s="1"/>
      <c r="W59" s="1"/>
      <c r="X59" s="1"/>
      <c r="Y59" s="1"/>
      <c r="Z59" s="1"/>
      <c r="AA59" s="1"/>
      <c r="AB59" s="1"/>
      <c r="AC59" s="107"/>
    </row>
    <row r="60" spans="1:29" s="47" customFormat="1" x14ac:dyDescent="0.25">
      <c r="A60" s="188">
        <v>67</v>
      </c>
      <c r="B60" s="28" t="s">
        <v>113</v>
      </c>
      <c r="C60" s="20" t="s">
        <v>114</v>
      </c>
      <c r="D60" s="20" t="s">
        <v>26</v>
      </c>
      <c r="E60" s="25">
        <f>+Measurment!I339</f>
        <v>40</v>
      </c>
      <c r="F60" s="1"/>
      <c r="G60" s="1"/>
      <c r="H60" s="1"/>
      <c r="I60" s="1"/>
      <c r="J60" s="1"/>
      <c r="K60" s="1"/>
      <c r="L60" s="1"/>
      <c r="M60" s="1"/>
      <c r="N60" s="1"/>
      <c r="O60" s="1"/>
      <c r="P60" s="1"/>
      <c r="Q60" s="1"/>
      <c r="R60" s="1"/>
      <c r="S60" s="1"/>
      <c r="T60" s="1"/>
      <c r="U60" s="1"/>
      <c r="V60" s="1"/>
      <c r="W60" s="1"/>
      <c r="X60" s="1"/>
      <c r="Y60" s="1"/>
      <c r="Z60" s="1"/>
      <c r="AA60" s="1"/>
      <c r="AB60" s="1"/>
      <c r="AC60" s="107"/>
    </row>
    <row r="61" spans="1:29" s="47" customFormat="1" ht="94.5" x14ac:dyDescent="0.25">
      <c r="A61" s="188">
        <v>68</v>
      </c>
      <c r="B61" s="28" t="s">
        <v>115</v>
      </c>
      <c r="C61" s="20" t="s">
        <v>116</v>
      </c>
      <c r="D61" s="30" t="s">
        <v>26</v>
      </c>
      <c r="E61" s="25">
        <f>+Measurment!I343</f>
        <v>30</v>
      </c>
      <c r="F61" s="1"/>
      <c r="G61" s="1"/>
      <c r="H61" s="1"/>
      <c r="I61" s="1"/>
      <c r="J61" s="1"/>
      <c r="K61" s="1"/>
      <c r="L61" s="1"/>
      <c r="M61" s="1"/>
      <c r="N61" s="1"/>
      <c r="O61" s="1"/>
      <c r="P61" s="1"/>
      <c r="Q61" s="1"/>
      <c r="R61" s="1"/>
      <c r="S61" s="1"/>
      <c r="T61" s="1"/>
      <c r="U61" s="1"/>
      <c r="V61" s="1"/>
      <c r="W61" s="1"/>
      <c r="X61" s="1"/>
      <c r="Y61" s="1"/>
      <c r="Z61" s="1"/>
      <c r="AA61" s="1"/>
      <c r="AB61" s="1"/>
      <c r="AC61" s="107"/>
    </row>
    <row r="62" spans="1:29" s="47" customFormat="1" ht="47.25" x14ac:dyDescent="0.25">
      <c r="A62" s="188">
        <v>69</v>
      </c>
      <c r="B62" s="28" t="s">
        <v>117</v>
      </c>
      <c r="C62" s="20" t="s">
        <v>118</v>
      </c>
      <c r="D62" s="17" t="s">
        <v>109</v>
      </c>
      <c r="E62" s="25">
        <v>1</v>
      </c>
      <c r="F62" s="1"/>
      <c r="G62" s="1"/>
      <c r="H62" s="1"/>
      <c r="I62" s="1"/>
      <c r="J62" s="1"/>
      <c r="K62" s="1"/>
      <c r="L62" s="1"/>
      <c r="M62" s="1"/>
      <c r="N62" s="1"/>
      <c r="O62" s="1"/>
      <c r="P62" s="1"/>
      <c r="Q62" s="1"/>
      <c r="R62" s="1"/>
      <c r="S62" s="1"/>
      <c r="T62" s="1"/>
      <c r="U62" s="1"/>
      <c r="V62" s="1"/>
      <c r="W62" s="1"/>
      <c r="X62" s="1"/>
      <c r="Y62" s="1"/>
      <c r="Z62" s="1"/>
      <c r="AA62" s="1"/>
      <c r="AB62" s="1"/>
      <c r="AC62" s="107"/>
    </row>
    <row r="63" spans="1:29" s="47" customFormat="1" ht="31.5" x14ac:dyDescent="0.25">
      <c r="A63" s="188">
        <v>70</v>
      </c>
      <c r="B63" s="28" t="s">
        <v>119</v>
      </c>
      <c r="C63" s="20" t="s">
        <v>120</v>
      </c>
      <c r="D63" s="17" t="s">
        <v>109</v>
      </c>
      <c r="E63" s="25">
        <v>5</v>
      </c>
      <c r="F63" s="1"/>
      <c r="G63" s="1"/>
      <c r="H63" s="1"/>
      <c r="I63" s="1"/>
      <c r="J63" s="1"/>
      <c r="K63" s="1"/>
      <c r="L63" s="1"/>
      <c r="M63" s="1"/>
      <c r="N63" s="1"/>
      <c r="O63" s="1"/>
      <c r="P63" s="1"/>
      <c r="Q63" s="1"/>
      <c r="R63" s="1"/>
      <c r="S63" s="1"/>
      <c r="T63" s="1"/>
      <c r="U63" s="1"/>
      <c r="V63" s="1"/>
      <c r="W63" s="1"/>
      <c r="X63" s="1"/>
      <c r="Y63" s="1"/>
      <c r="Z63" s="1"/>
      <c r="AA63" s="1"/>
      <c r="AB63" s="1"/>
      <c r="AC63" s="107"/>
    </row>
    <row r="64" spans="1:29" s="47" customFormat="1" ht="47.25" x14ac:dyDescent="0.25">
      <c r="A64" s="188">
        <v>71</v>
      </c>
      <c r="B64" s="17">
        <v>18.170000000000002</v>
      </c>
      <c r="C64" s="164" t="s">
        <v>121</v>
      </c>
      <c r="D64" s="17"/>
      <c r="E64" s="20"/>
      <c r="F64" s="1"/>
      <c r="G64" s="1"/>
      <c r="H64" s="1"/>
      <c r="I64" s="1"/>
      <c r="J64" s="1"/>
      <c r="K64" s="1"/>
      <c r="L64" s="1"/>
      <c r="M64" s="1"/>
      <c r="N64" s="1"/>
      <c r="O64" s="1"/>
      <c r="P64" s="1"/>
      <c r="Q64" s="1"/>
      <c r="R64" s="1"/>
      <c r="S64" s="1"/>
      <c r="T64" s="1"/>
      <c r="U64" s="1"/>
      <c r="V64" s="1"/>
      <c r="W64" s="1"/>
      <c r="X64" s="1"/>
      <c r="Y64" s="1"/>
      <c r="Z64" s="1"/>
      <c r="AA64" s="1"/>
      <c r="AB64" s="1"/>
      <c r="AC64" s="107"/>
    </row>
    <row r="65" spans="1:29" s="47" customFormat="1" x14ac:dyDescent="0.25">
      <c r="A65" s="188">
        <v>72</v>
      </c>
      <c r="B65" s="17" t="s">
        <v>122</v>
      </c>
      <c r="C65" s="164" t="s">
        <v>123</v>
      </c>
      <c r="D65" s="17" t="s">
        <v>84</v>
      </c>
      <c r="E65" s="20">
        <f>+Measurment!I345</f>
        <v>2</v>
      </c>
      <c r="F65" s="1"/>
      <c r="G65" s="1"/>
      <c r="H65" s="1"/>
      <c r="I65" s="1"/>
      <c r="J65" s="1"/>
      <c r="K65" s="1"/>
      <c r="L65" s="1"/>
      <c r="M65" s="1"/>
      <c r="N65" s="1"/>
      <c r="O65" s="1"/>
      <c r="P65" s="1"/>
      <c r="Q65" s="1"/>
      <c r="R65" s="1"/>
      <c r="S65" s="1"/>
      <c r="T65" s="1"/>
      <c r="U65" s="1"/>
      <c r="V65" s="1"/>
      <c r="W65" s="1"/>
      <c r="X65" s="1"/>
      <c r="Y65" s="1"/>
      <c r="Z65" s="1"/>
      <c r="AA65" s="1"/>
      <c r="AB65" s="1"/>
      <c r="AC65" s="107"/>
    </row>
    <row r="66" spans="1:29" s="47" customFormat="1" ht="31.5" x14ac:dyDescent="0.25">
      <c r="A66" s="188">
        <v>73</v>
      </c>
      <c r="B66" s="28"/>
      <c r="C66" s="20" t="s">
        <v>124</v>
      </c>
      <c r="D66" s="17"/>
      <c r="E66" s="20"/>
      <c r="F66" s="1"/>
      <c r="G66" s="1"/>
      <c r="H66" s="1"/>
      <c r="I66" s="1"/>
      <c r="J66" s="1"/>
      <c r="K66" s="1"/>
      <c r="L66" s="1"/>
      <c r="M66" s="1"/>
      <c r="N66" s="1"/>
      <c r="O66" s="1"/>
      <c r="P66" s="1"/>
      <c r="Q66" s="1"/>
      <c r="R66" s="1"/>
      <c r="S66" s="1"/>
      <c r="T66" s="1"/>
      <c r="U66" s="1"/>
      <c r="V66" s="1"/>
      <c r="W66" s="1"/>
      <c r="X66" s="1"/>
      <c r="Y66" s="1"/>
      <c r="Z66" s="1"/>
      <c r="AA66" s="1"/>
      <c r="AB66" s="1"/>
      <c r="AC66" s="107"/>
    </row>
    <row r="67" spans="1:29" s="47" customFormat="1" x14ac:dyDescent="0.25">
      <c r="A67" s="188">
        <v>74</v>
      </c>
      <c r="B67" s="28" t="s">
        <v>125</v>
      </c>
      <c r="C67" s="20" t="s">
        <v>126</v>
      </c>
      <c r="D67" s="17" t="s">
        <v>109</v>
      </c>
      <c r="E67" s="25">
        <f>+Measurment!I347</f>
        <v>2</v>
      </c>
      <c r="F67" s="1"/>
      <c r="G67" s="1"/>
      <c r="H67" s="1"/>
      <c r="I67" s="1"/>
      <c r="J67" s="1"/>
      <c r="K67" s="1"/>
      <c r="L67" s="1"/>
      <c r="M67" s="1"/>
      <c r="N67" s="1"/>
      <c r="O67" s="1"/>
      <c r="P67" s="1"/>
      <c r="Q67" s="1"/>
      <c r="R67" s="1"/>
      <c r="S67" s="1"/>
      <c r="T67" s="1"/>
      <c r="U67" s="1"/>
      <c r="V67" s="1"/>
      <c r="W67" s="1"/>
      <c r="X67" s="1"/>
      <c r="Y67" s="1"/>
      <c r="Z67" s="1"/>
      <c r="AA67" s="1"/>
      <c r="AB67" s="1"/>
      <c r="AC67" s="107"/>
    </row>
    <row r="68" spans="1:29" s="47" customFormat="1" ht="31.5" x14ac:dyDescent="0.25">
      <c r="A68" s="188">
        <v>75</v>
      </c>
      <c r="B68" s="17" t="s">
        <v>127</v>
      </c>
      <c r="C68" s="164" t="s">
        <v>128</v>
      </c>
      <c r="D68" s="17" t="s">
        <v>84</v>
      </c>
      <c r="E68" s="20">
        <f>+Measurment!I348</f>
        <v>2</v>
      </c>
      <c r="F68" s="1"/>
      <c r="G68" s="1"/>
      <c r="H68" s="1"/>
      <c r="I68" s="1"/>
      <c r="J68" s="1"/>
      <c r="K68" s="1"/>
      <c r="L68" s="1"/>
      <c r="M68" s="1"/>
      <c r="N68" s="1"/>
      <c r="O68" s="1"/>
      <c r="P68" s="1"/>
      <c r="Q68" s="1"/>
      <c r="R68" s="1"/>
      <c r="S68" s="1"/>
      <c r="T68" s="1"/>
      <c r="U68" s="1"/>
      <c r="V68" s="1"/>
      <c r="W68" s="1"/>
      <c r="X68" s="1"/>
      <c r="Y68" s="1"/>
      <c r="Z68" s="1"/>
      <c r="AA68" s="1"/>
      <c r="AB68" s="1"/>
      <c r="AC68" s="107"/>
    </row>
    <row r="69" spans="1:29" s="47" customFormat="1" ht="110.25" x14ac:dyDescent="0.25">
      <c r="A69" s="188">
        <v>77</v>
      </c>
      <c r="B69" s="17">
        <v>18.7</v>
      </c>
      <c r="C69" s="164" t="s">
        <v>129</v>
      </c>
      <c r="D69" s="17"/>
      <c r="E69" s="20"/>
      <c r="F69" s="1"/>
      <c r="G69" s="1"/>
      <c r="H69" s="1"/>
      <c r="I69" s="1"/>
      <c r="J69" s="1"/>
      <c r="K69" s="1"/>
      <c r="L69" s="1"/>
      <c r="M69" s="1"/>
      <c r="N69" s="1"/>
      <c r="O69" s="1"/>
      <c r="P69" s="1"/>
      <c r="Q69" s="1"/>
      <c r="R69" s="1"/>
      <c r="S69" s="1"/>
      <c r="T69" s="1"/>
      <c r="U69" s="1"/>
      <c r="V69" s="1"/>
      <c r="W69" s="1"/>
      <c r="X69" s="1"/>
      <c r="Y69" s="1"/>
      <c r="Z69" s="1"/>
      <c r="AA69" s="1"/>
      <c r="AB69" s="1"/>
      <c r="AC69" s="107"/>
    </row>
    <row r="70" spans="1:29" s="47" customFormat="1" x14ac:dyDescent="0.25">
      <c r="A70" s="188">
        <v>78</v>
      </c>
      <c r="B70" s="17" t="s">
        <v>130</v>
      </c>
      <c r="C70" s="164" t="s">
        <v>131</v>
      </c>
      <c r="D70" s="17" t="s">
        <v>68</v>
      </c>
      <c r="E70" s="20">
        <f>+Measurment!I351</f>
        <v>15</v>
      </c>
      <c r="F70" s="1"/>
      <c r="G70" s="1"/>
      <c r="H70" s="1"/>
      <c r="I70" s="1"/>
      <c r="J70" s="1"/>
      <c r="K70" s="1"/>
      <c r="L70" s="1"/>
      <c r="M70" s="1"/>
      <c r="N70" s="1"/>
      <c r="O70" s="1"/>
      <c r="P70" s="1"/>
      <c r="Q70" s="1"/>
      <c r="R70" s="1"/>
      <c r="S70" s="1"/>
      <c r="T70" s="1"/>
      <c r="U70" s="1"/>
      <c r="V70" s="1"/>
      <c r="W70" s="1"/>
      <c r="X70" s="1"/>
      <c r="Y70" s="1"/>
      <c r="Z70" s="1"/>
      <c r="AA70" s="1"/>
      <c r="AB70" s="1"/>
      <c r="AC70" s="107"/>
    </row>
    <row r="71" spans="1:29" s="47" customFormat="1" x14ac:dyDescent="0.25">
      <c r="A71" s="188">
        <v>79</v>
      </c>
      <c r="B71" s="17" t="s">
        <v>132</v>
      </c>
      <c r="C71" s="164" t="s">
        <v>133</v>
      </c>
      <c r="D71" s="17" t="s">
        <v>68</v>
      </c>
      <c r="E71" s="20">
        <f>+Measurment!I352</f>
        <v>15</v>
      </c>
      <c r="F71" s="1"/>
      <c r="G71" s="1"/>
      <c r="H71" s="1"/>
      <c r="I71" s="1"/>
      <c r="J71" s="1"/>
      <c r="K71" s="1"/>
      <c r="L71" s="1"/>
      <c r="M71" s="1"/>
      <c r="N71" s="1"/>
      <c r="O71" s="1"/>
      <c r="P71" s="1"/>
      <c r="Q71" s="1"/>
      <c r="R71" s="1"/>
      <c r="S71" s="1"/>
      <c r="T71" s="1"/>
      <c r="U71" s="1"/>
      <c r="V71" s="1"/>
      <c r="W71" s="1"/>
      <c r="X71" s="1"/>
      <c r="Y71" s="1"/>
      <c r="Z71" s="1"/>
      <c r="AA71" s="1"/>
      <c r="AB71" s="1"/>
      <c r="AC71" s="107"/>
    </row>
    <row r="72" spans="1:29" s="4" customFormat="1" ht="141.75" x14ac:dyDescent="0.25">
      <c r="A72" s="188">
        <v>80</v>
      </c>
      <c r="B72" s="28" t="s">
        <v>134</v>
      </c>
      <c r="C72" s="20" t="s">
        <v>135</v>
      </c>
      <c r="D72" s="17" t="s">
        <v>109</v>
      </c>
      <c r="E72" s="31">
        <f>+Measurment!I353</f>
        <v>2</v>
      </c>
    </row>
    <row r="73" spans="1:29" s="4" customFormat="1" ht="47.25" x14ac:dyDescent="0.25">
      <c r="A73" s="188">
        <v>81</v>
      </c>
      <c r="B73" s="17" t="s">
        <v>136</v>
      </c>
      <c r="C73" s="164" t="s">
        <v>137</v>
      </c>
      <c r="D73" s="17" t="s">
        <v>68</v>
      </c>
      <c r="E73" s="20">
        <f>+Measurment!I354</f>
        <v>70</v>
      </c>
    </row>
    <row r="74" spans="1:29" ht="94.5" x14ac:dyDescent="0.25">
      <c r="A74" s="188">
        <v>82</v>
      </c>
      <c r="B74" s="28" t="s">
        <v>138</v>
      </c>
      <c r="C74" s="20" t="s">
        <v>139</v>
      </c>
      <c r="D74" s="35" t="s">
        <v>109</v>
      </c>
      <c r="E74" s="31">
        <f>+Measurment!I355</f>
        <v>3</v>
      </c>
    </row>
    <row r="75" spans="1:29" ht="63" x14ac:dyDescent="0.25">
      <c r="A75" s="188">
        <v>83</v>
      </c>
      <c r="B75" s="17" t="s">
        <v>140</v>
      </c>
      <c r="C75" s="164" t="s">
        <v>141</v>
      </c>
      <c r="D75" s="17" t="s">
        <v>142</v>
      </c>
      <c r="E75" s="20">
        <f>+Measurment!I356</f>
        <v>5</v>
      </c>
    </row>
    <row r="76" spans="1:29" ht="204.75" x14ac:dyDescent="0.25">
      <c r="A76" s="188">
        <v>84</v>
      </c>
      <c r="B76" s="17" t="s">
        <v>143</v>
      </c>
      <c r="C76" s="19" t="s">
        <v>144</v>
      </c>
      <c r="D76" s="17" t="s">
        <v>84</v>
      </c>
      <c r="E76" s="20">
        <f>+Measurment!I357</f>
        <v>3</v>
      </c>
    </row>
    <row r="77" spans="1:29" ht="31.5" x14ac:dyDescent="0.25">
      <c r="A77" s="188">
        <v>85</v>
      </c>
      <c r="B77" s="17" t="s">
        <v>145</v>
      </c>
      <c r="C77" s="164" t="s">
        <v>146</v>
      </c>
      <c r="D77" s="17" t="s">
        <v>147</v>
      </c>
      <c r="E77" s="20">
        <f>+Measurment!I358</f>
        <v>2</v>
      </c>
    </row>
    <row r="78" spans="1:29" ht="110.25" x14ac:dyDescent="0.25">
      <c r="A78" s="188">
        <v>86</v>
      </c>
      <c r="B78" s="17" t="s">
        <v>148</v>
      </c>
      <c r="C78" s="164" t="s">
        <v>149</v>
      </c>
      <c r="D78" s="17" t="s">
        <v>84</v>
      </c>
      <c r="E78" s="20">
        <f>+Measurment!I359</f>
        <v>2</v>
      </c>
    </row>
    <row r="79" spans="1:29" ht="204.75" x14ac:dyDescent="0.25">
      <c r="A79" s="188">
        <v>87</v>
      </c>
      <c r="B79" s="28" t="s">
        <v>150</v>
      </c>
      <c r="C79" s="20" t="s">
        <v>151</v>
      </c>
      <c r="D79" s="17" t="s">
        <v>57</v>
      </c>
      <c r="E79" s="25">
        <f>+Measurment!I361</f>
        <v>15</v>
      </c>
    </row>
    <row r="80" spans="1:29" ht="267.75" x14ac:dyDescent="0.25">
      <c r="A80" s="188">
        <v>88</v>
      </c>
      <c r="B80" s="28" t="s">
        <v>152</v>
      </c>
      <c r="C80" s="20" t="s">
        <v>153</v>
      </c>
      <c r="D80" s="17" t="s">
        <v>57</v>
      </c>
      <c r="E80" s="25">
        <f>+Measurment!I362</f>
        <v>5</v>
      </c>
    </row>
    <row r="81" spans="1:5" ht="110.25" x14ac:dyDescent="0.25">
      <c r="A81" s="188">
        <v>89</v>
      </c>
      <c r="B81" s="28" t="s">
        <v>154</v>
      </c>
      <c r="C81" s="18" t="s">
        <v>155</v>
      </c>
      <c r="D81" s="17" t="s">
        <v>35</v>
      </c>
      <c r="E81" s="25">
        <f>+Measurment!I363</f>
        <v>20</v>
      </c>
    </row>
    <row r="82" spans="1:5" ht="78.75" x14ac:dyDescent="0.25">
      <c r="A82" s="188">
        <v>90</v>
      </c>
      <c r="B82" s="28" t="s">
        <v>156</v>
      </c>
      <c r="C82" s="18" t="s">
        <v>157</v>
      </c>
      <c r="D82" s="17" t="s">
        <v>68</v>
      </c>
      <c r="E82" s="25">
        <f>+Measurment!I364</f>
        <v>40</v>
      </c>
    </row>
    <row r="83" spans="1:5" ht="63" x14ac:dyDescent="0.25">
      <c r="A83" s="190">
        <v>91</v>
      </c>
      <c r="B83" s="28" t="s">
        <v>471</v>
      </c>
      <c r="C83" s="18" t="s">
        <v>472</v>
      </c>
      <c r="D83" s="17"/>
      <c r="E83" s="25"/>
    </row>
    <row r="84" spans="1:5" x14ac:dyDescent="0.25">
      <c r="A84" s="190"/>
      <c r="B84" s="28" t="s">
        <v>473</v>
      </c>
      <c r="C84" s="18" t="s">
        <v>474</v>
      </c>
      <c r="D84" s="17" t="s">
        <v>8</v>
      </c>
      <c r="E84" s="25">
        <v>0.5</v>
      </c>
    </row>
    <row r="85" spans="1:5" ht="78.75" x14ac:dyDescent="0.25">
      <c r="A85" s="190">
        <v>92</v>
      </c>
      <c r="B85" s="28" t="s">
        <v>475</v>
      </c>
      <c r="C85" s="18" t="s">
        <v>476</v>
      </c>
      <c r="D85" s="17"/>
      <c r="E85" s="25"/>
    </row>
    <row r="86" spans="1:5" x14ac:dyDescent="0.25">
      <c r="A86" s="190"/>
      <c r="B86" s="28" t="s">
        <v>477</v>
      </c>
      <c r="C86" s="18" t="s">
        <v>478</v>
      </c>
      <c r="D86" s="17" t="s">
        <v>54</v>
      </c>
      <c r="E86" s="25">
        <v>3.3</v>
      </c>
    </row>
    <row r="87" spans="1:5" s="37" customFormat="1" x14ac:dyDescent="0.25">
      <c r="A87" s="40"/>
      <c r="B87" s="20"/>
      <c r="C87" s="18" t="s">
        <v>158</v>
      </c>
      <c r="D87" s="18"/>
      <c r="E87" s="191"/>
    </row>
    <row r="88" spans="1:5" s="37" customFormat="1" x14ac:dyDescent="0.25">
      <c r="A88" s="40"/>
      <c r="B88" s="20"/>
      <c r="C88" s="18" t="s">
        <v>455</v>
      </c>
      <c r="D88" s="18"/>
      <c r="E88" s="191"/>
    </row>
    <row r="89" spans="1:5" s="37" customFormat="1" x14ac:dyDescent="0.25">
      <c r="A89" s="218" t="s">
        <v>160</v>
      </c>
      <c r="B89" s="219"/>
      <c r="C89" s="220"/>
      <c r="D89" s="20"/>
      <c r="E89" s="25"/>
    </row>
    <row r="90" spans="1:5" s="37" customFormat="1" ht="31.5" x14ac:dyDescent="0.25">
      <c r="A90" s="40">
        <v>1</v>
      </c>
      <c r="B90" s="20" t="s">
        <v>161</v>
      </c>
      <c r="C90" s="164" t="s">
        <v>481</v>
      </c>
      <c r="D90" s="20" t="s">
        <v>35</v>
      </c>
      <c r="E90" s="25">
        <f>+Measurment!I389</f>
        <v>36.75</v>
      </c>
    </row>
    <row r="91" spans="1:5" s="37" customFormat="1" ht="110.25" x14ac:dyDescent="0.25">
      <c r="A91" s="40">
        <v>2</v>
      </c>
      <c r="B91" s="20" t="s">
        <v>163</v>
      </c>
      <c r="C91" s="165" t="s">
        <v>482</v>
      </c>
      <c r="D91" s="20" t="s">
        <v>164</v>
      </c>
      <c r="E91" s="25">
        <f>+Measurment!I396</f>
        <v>42</v>
      </c>
    </row>
    <row r="92" spans="1:5" s="37" customFormat="1" ht="126" x14ac:dyDescent="0.25">
      <c r="A92" s="40">
        <v>3</v>
      </c>
      <c r="B92" s="20" t="s">
        <v>165</v>
      </c>
      <c r="C92" s="165" t="s">
        <v>166</v>
      </c>
      <c r="D92" s="20" t="s">
        <v>35</v>
      </c>
      <c r="E92" s="25">
        <f>+Measurment!I399</f>
        <v>123.04019999999998</v>
      </c>
    </row>
    <row r="93" spans="1:5" s="37" customFormat="1" ht="31.5" x14ac:dyDescent="0.25">
      <c r="A93" s="40">
        <v>4</v>
      </c>
      <c r="B93" s="20" t="s">
        <v>167</v>
      </c>
      <c r="C93" s="21" t="s">
        <v>168</v>
      </c>
      <c r="D93" s="20" t="s">
        <v>84</v>
      </c>
      <c r="E93" s="25">
        <f>+Measurment!I400</f>
        <v>4</v>
      </c>
    </row>
    <row r="94" spans="1:5" s="37" customFormat="1" ht="31.5" x14ac:dyDescent="0.25">
      <c r="A94" s="40">
        <v>5</v>
      </c>
      <c r="B94" s="20" t="s">
        <v>169</v>
      </c>
      <c r="C94" s="21" t="s">
        <v>170</v>
      </c>
      <c r="D94" s="20" t="s">
        <v>84</v>
      </c>
      <c r="E94" s="25">
        <f>+Measurment!I401</f>
        <v>12</v>
      </c>
    </row>
    <row r="95" spans="1:5" s="37" customFormat="1" ht="31.5" x14ac:dyDescent="0.25">
      <c r="A95" s="40">
        <v>6</v>
      </c>
      <c r="B95" s="20" t="s">
        <v>171</v>
      </c>
      <c r="C95" s="21" t="s">
        <v>172</v>
      </c>
      <c r="D95" s="20" t="s">
        <v>84</v>
      </c>
      <c r="E95" s="25">
        <f>+Measurment!I402</f>
        <v>4</v>
      </c>
    </row>
    <row r="96" spans="1:5" s="37" customFormat="1" ht="31.5" x14ac:dyDescent="0.25">
      <c r="A96" s="40">
        <v>7</v>
      </c>
      <c r="B96" s="20" t="s">
        <v>173</v>
      </c>
      <c r="C96" s="21" t="s">
        <v>174</v>
      </c>
      <c r="D96" s="20" t="s">
        <v>84</v>
      </c>
      <c r="E96" s="25">
        <f>+Measurment!I403</f>
        <v>4</v>
      </c>
    </row>
    <row r="97" spans="1:5" s="37" customFormat="1" ht="63" x14ac:dyDescent="0.25">
      <c r="A97" s="40">
        <v>8</v>
      </c>
      <c r="B97" s="20" t="s">
        <v>175</v>
      </c>
      <c r="C97" s="21" t="s">
        <v>176</v>
      </c>
      <c r="D97" s="20" t="s">
        <v>84</v>
      </c>
      <c r="E97" s="25">
        <f>+Measurment!I404</f>
        <v>4</v>
      </c>
    </row>
    <row r="98" spans="1:5" s="37" customFormat="1" ht="31.5" x14ac:dyDescent="0.25">
      <c r="A98" s="40">
        <v>9</v>
      </c>
      <c r="B98" s="20" t="s">
        <v>177</v>
      </c>
      <c r="C98" s="21" t="s">
        <v>178</v>
      </c>
      <c r="D98" s="20" t="s">
        <v>84</v>
      </c>
      <c r="E98" s="25">
        <f>+Measurment!I405</f>
        <v>2</v>
      </c>
    </row>
    <row r="99" spans="1:5" s="37" customFormat="1" ht="31.5" x14ac:dyDescent="0.25">
      <c r="A99" s="40">
        <v>10</v>
      </c>
      <c r="B99" s="20" t="s">
        <v>179</v>
      </c>
      <c r="C99" s="21" t="s">
        <v>180</v>
      </c>
      <c r="D99" s="20" t="s">
        <v>84</v>
      </c>
      <c r="E99" s="25">
        <f>+Measurment!I406</f>
        <v>4</v>
      </c>
    </row>
    <row r="100" spans="1:5" s="37" customFormat="1" x14ac:dyDescent="0.25">
      <c r="A100" s="40">
        <v>11</v>
      </c>
      <c r="B100" s="20" t="s">
        <v>181</v>
      </c>
      <c r="C100" s="21" t="s">
        <v>182</v>
      </c>
      <c r="D100" s="20" t="s">
        <v>84</v>
      </c>
      <c r="E100" s="25">
        <f>+Measurment!I407</f>
        <v>4</v>
      </c>
    </row>
    <row r="101" spans="1:5" s="37" customFormat="1" ht="31.5" x14ac:dyDescent="0.25">
      <c r="A101" s="40">
        <v>12</v>
      </c>
      <c r="B101" s="20" t="s">
        <v>183</v>
      </c>
      <c r="C101" s="21" t="s">
        <v>184</v>
      </c>
      <c r="D101" s="20" t="s">
        <v>84</v>
      </c>
      <c r="E101" s="25">
        <f>+Measurment!I408</f>
        <v>4</v>
      </c>
    </row>
    <row r="102" spans="1:5" s="37" customFormat="1" ht="47.25" x14ac:dyDescent="0.25">
      <c r="A102" s="40">
        <v>13</v>
      </c>
      <c r="B102" s="20" t="s">
        <v>185</v>
      </c>
      <c r="C102" s="21" t="s">
        <v>186</v>
      </c>
      <c r="D102" s="20" t="s">
        <v>84</v>
      </c>
      <c r="E102" s="25">
        <f>+Measurment!I409</f>
        <v>4</v>
      </c>
    </row>
    <row r="103" spans="1:5" s="5" customFormat="1" ht="31.5" x14ac:dyDescent="0.25">
      <c r="A103" s="40">
        <v>14</v>
      </c>
      <c r="B103" s="20" t="s">
        <v>187</v>
      </c>
      <c r="C103" s="17" t="s">
        <v>188</v>
      </c>
      <c r="D103" s="20" t="s">
        <v>109</v>
      </c>
      <c r="E103" s="193">
        <f>+Measurment!I410</f>
        <v>8</v>
      </c>
    </row>
    <row r="104" spans="1:5" s="5" customFormat="1" ht="63" x14ac:dyDescent="0.25">
      <c r="A104" s="40">
        <v>15</v>
      </c>
      <c r="B104" s="20" t="s">
        <v>189</v>
      </c>
      <c r="C104" s="17" t="s">
        <v>190</v>
      </c>
      <c r="D104" s="20" t="s">
        <v>191</v>
      </c>
      <c r="E104" s="193">
        <v>20</v>
      </c>
    </row>
    <row r="105" spans="1:5" s="5" customFormat="1" ht="63" x14ac:dyDescent="0.25">
      <c r="A105" s="40">
        <v>16</v>
      </c>
      <c r="B105" s="20" t="s">
        <v>192</v>
      </c>
      <c r="C105" s="17" t="s">
        <v>193</v>
      </c>
      <c r="D105" s="20" t="s">
        <v>191</v>
      </c>
      <c r="E105" s="193">
        <f>+Measurment!I412</f>
        <v>30</v>
      </c>
    </row>
    <row r="106" spans="1:5" s="5" customFormat="1" ht="63" x14ac:dyDescent="0.25">
      <c r="A106" s="40">
        <v>17</v>
      </c>
      <c r="B106" s="20" t="s">
        <v>194</v>
      </c>
      <c r="C106" s="17" t="s">
        <v>195</v>
      </c>
      <c r="D106" s="20" t="s">
        <v>191</v>
      </c>
      <c r="E106" s="193">
        <f>+Measurment!I413</f>
        <v>30</v>
      </c>
    </row>
    <row r="107" spans="1:5" s="5" customFormat="1" ht="31.5" x14ac:dyDescent="0.25">
      <c r="A107" s="40">
        <v>18</v>
      </c>
      <c r="B107" s="20" t="s">
        <v>196</v>
      </c>
      <c r="C107" s="17" t="s">
        <v>197</v>
      </c>
      <c r="D107" s="20" t="s">
        <v>109</v>
      </c>
      <c r="E107" s="193">
        <f>+Measurment!I415</f>
        <v>7</v>
      </c>
    </row>
    <row r="108" spans="1:5" s="5" customFormat="1" ht="283.5" x14ac:dyDescent="0.25">
      <c r="A108" s="40">
        <v>19</v>
      </c>
      <c r="B108" s="20" t="s">
        <v>198</v>
      </c>
      <c r="C108" s="194" t="s">
        <v>466</v>
      </c>
      <c r="D108" s="20" t="s">
        <v>92</v>
      </c>
      <c r="E108" s="193">
        <v>235</v>
      </c>
    </row>
    <row r="109" spans="1:5" s="5" customFormat="1" ht="157.5" x14ac:dyDescent="0.25">
      <c r="A109" s="40">
        <v>20</v>
      </c>
      <c r="B109" s="20" t="s">
        <v>199</v>
      </c>
      <c r="C109" s="30" t="s">
        <v>200</v>
      </c>
      <c r="D109" s="20" t="s">
        <v>92</v>
      </c>
      <c r="E109" s="88">
        <f>+Measurment!I429</f>
        <v>81.739999999999995</v>
      </c>
    </row>
    <row r="110" spans="1:5" s="5" customFormat="1" ht="63" x14ac:dyDescent="0.25">
      <c r="A110" s="40">
        <v>21</v>
      </c>
      <c r="B110" s="20" t="s">
        <v>201</v>
      </c>
      <c r="C110" s="30" t="s">
        <v>202</v>
      </c>
      <c r="D110" s="20" t="s">
        <v>109</v>
      </c>
      <c r="E110" s="193">
        <v>1</v>
      </c>
    </row>
    <row r="111" spans="1:5" s="5" customFormat="1" ht="47.25" x14ac:dyDescent="0.25">
      <c r="A111" s="40">
        <v>22</v>
      </c>
      <c r="B111" s="20" t="s">
        <v>467</v>
      </c>
      <c r="C111" s="30" t="s">
        <v>203</v>
      </c>
      <c r="D111" s="20" t="s">
        <v>8</v>
      </c>
      <c r="E111" s="193">
        <f>+Measurment!I435</f>
        <v>50</v>
      </c>
    </row>
    <row r="112" spans="1:5" s="5" customFormat="1" ht="47.25" x14ac:dyDescent="0.25">
      <c r="A112" s="40">
        <v>23</v>
      </c>
      <c r="B112" s="20" t="s">
        <v>468</v>
      </c>
      <c r="C112" s="30" t="s">
        <v>483</v>
      </c>
      <c r="D112" s="20" t="s">
        <v>222</v>
      </c>
      <c r="E112" s="193">
        <v>1</v>
      </c>
    </row>
    <row r="113" spans="1:28" s="5" customFormat="1" x14ac:dyDescent="0.25">
      <c r="A113" s="40">
        <v>24</v>
      </c>
      <c r="B113" s="20" t="s">
        <v>469</v>
      </c>
      <c r="C113" s="195" t="s">
        <v>470</v>
      </c>
      <c r="D113" s="20" t="s">
        <v>222</v>
      </c>
      <c r="E113" s="193">
        <v>1</v>
      </c>
    </row>
    <row r="114" spans="1:28" s="43" customFormat="1" x14ac:dyDescent="0.25">
      <c r="A114" s="196"/>
      <c r="B114" s="197"/>
      <c r="C114" s="18" t="s">
        <v>458</v>
      </c>
      <c r="D114" s="18"/>
      <c r="E114" s="18"/>
    </row>
    <row r="115" spans="1:28" s="43" customFormat="1" x14ac:dyDescent="0.25">
      <c r="A115" s="196"/>
      <c r="B115" s="197"/>
      <c r="C115" s="20" t="s">
        <v>457</v>
      </c>
      <c r="D115" s="18"/>
      <c r="E115" s="18"/>
    </row>
    <row r="116" spans="1:28" x14ac:dyDescent="0.25">
      <c r="A116" s="188"/>
      <c r="B116" s="188"/>
      <c r="C116" s="188"/>
      <c r="D116" s="188"/>
      <c r="E116" s="188"/>
    </row>
    <row r="117" spans="1:28" s="2" customFormat="1" x14ac:dyDescent="0.25">
      <c r="A117" s="188"/>
      <c r="B117" s="14" t="s">
        <v>204</v>
      </c>
      <c r="C117" s="198" t="s">
        <v>205</v>
      </c>
      <c r="D117" s="14"/>
      <c r="E117" s="199"/>
    </row>
    <row r="118" spans="1:28" s="47" customFormat="1" ht="63" x14ac:dyDescent="0.25">
      <c r="A118" s="200">
        <v>1</v>
      </c>
      <c r="B118" s="201" t="s">
        <v>206</v>
      </c>
      <c r="C118" s="202" t="s">
        <v>207</v>
      </c>
      <c r="D118" s="203" t="s">
        <v>191</v>
      </c>
      <c r="E118" s="204">
        <v>10</v>
      </c>
      <c r="F118" s="1"/>
      <c r="G118" s="1"/>
      <c r="H118" s="1"/>
      <c r="I118" s="1"/>
      <c r="J118" s="1"/>
      <c r="K118" s="1"/>
      <c r="L118" s="1"/>
      <c r="M118" s="1"/>
      <c r="N118" s="1"/>
      <c r="O118" s="1"/>
      <c r="P118" s="1"/>
      <c r="Q118" s="1"/>
      <c r="R118" s="1"/>
      <c r="S118" s="1"/>
      <c r="T118" s="1"/>
      <c r="U118" s="1"/>
      <c r="V118" s="1"/>
      <c r="W118" s="1"/>
      <c r="X118" s="1"/>
      <c r="Y118" s="1"/>
      <c r="Z118" s="1"/>
      <c r="AA118" s="1"/>
      <c r="AB118" s="1"/>
    </row>
    <row r="119" spans="1:28" s="47" customFormat="1" ht="63" x14ac:dyDescent="0.25">
      <c r="A119" s="200">
        <v>2</v>
      </c>
      <c r="B119" s="201" t="s">
        <v>208</v>
      </c>
      <c r="C119" s="202" t="s">
        <v>209</v>
      </c>
      <c r="D119" s="203" t="s">
        <v>191</v>
      </c>
      <c r="E119" s="204">
        <v>70</v>
      </c>
      <c r="F119" s="1"/>
      <c r="G119" s="1"/>
      <c r="H119" s="1"/>
      <c r="I119" s="1"/>
      <c r="J119" s="1"/>
      <c r="K119" s="1"/>
      <c r="L119" s="1"/>
      <c r="M119" s="1"/>
      <c r="N119" s="1"/>
      <c r="O119" s="1"/>
      <c r="P119" s="1"/>
      <c r="Q119" s="1"/>
      <c r="R119" s="1"/>
      <c r="S119" s="1"/>
      <c r="T119" s="1"/>
      <c r="U119" s="1"/>
      <c r="V119" s="1"/>
      <c r="W119" s="1"/>
      <c r="X119" s="1"/>
      <c r="Y119" s="1"/>
      <c r="Z119" s="1"/>
      <c r="AA119" s="1"/>
      <c r="AB119" s="1"/>
    </row>
    <row r="120" spans="1:28" s="47" customFormat="1" ht="63" x14ac:dyDescent="0.25">
      <c r="A120" s="200">
        <v>3</v>
      </c>
      <c r="B120" s="201" t="s">
        <v>210</v>
      </c>
      <c r="C120" s="202" t="s">
        <v>211</v>
      </c>
      <c r="D120" s="203" t="s">
        <v>191</v>
      </c>
      <c r="E120" s="204">
        <v>40</v>
      </c>
      <c r="F120" s="1"/>
      <c r="G120" s="1"/>
      <c r="H120" s="1"/>
      <c r="I120" s="1"/>
      <c r="J120" s="1"/>
      <c r="K120" s="1"/>
      <c r="L120" s="1"/>
      <c r="M120" s="1"/>
      <c r="N120" s="1"/>
      <c r="O120" s="1"/>
      <c r="P120" s="1"/>
      <c r="Q120" s="1"/>
      <c r="R120" s="1"/>
      <c r="S120" s="1"/>
      <c r="T120" s="1"/>
      <c r="U120" s="1"/>
      <c r="V120" s="1"/>
      <c r="W120" s="1"/>
      <c r="X120" s="1"/>
      <c r="Y120" s="1"/>
      <c r="Z120" s="1"/>
      <c r="AA120" s="1"/>
      <c r="AB120" s="1"/>
    </row>
    <row r="121" spans="1:28" s="47" customFormat="1" ht="63" x14ac:dyDescent="0.25">
      <c r="A121" s="200">
        <v>4</v>
      </c>
      <c r="B121" s="201" t="s">
        <v>212</v>
      </c>
      <c r="C121" s="202" t="s">
        <v>213</v>
      </c>
      <c r="D121" s="203" t="s">
        <v>191</v>
      </c>
      <c r="E121" s="204">
        <v>40</v>
      </c>
      <c r="F121" s="1"/>
      <c r="G121" s="1"/>
      <c r="H121" s="1"/>
      <c r="I121" s="1"/>
      <c r="J121" s="1"/>
      <c r="K121" s="1"/>
      <c r="L121" s="1"/>
      <c r="M121" s="1"/>
      <c r="N121" s="1"/>
      <c r="O121" s="1"/>
      <c r="P121" s="1"/>
      <c r="Q121" s="1"/>
      <c r="R121" s="1"/>
      <c r="S121" s="1"/>
      <c r="T121" s="1"/>
      <c r="U121" s="1"/>
      <c r="V121" s="1"/>
      <c r="W121" s="1"/>
      <c r="X121" s="1"/>
      <c r="Y121" s="1"/>
      <c r="Z121" s="1"/>
      <c r="AA121" s="1"/>
      <c r="AB121" s="1"/>
    </row>
    <row r="122" spans="1:28" s="47" customFormat="1" ht="47.25" x14ac:dyDescent="0.25">
      <c r="A122" s="200">
        <v>5</v>
      </c>
      <c r="B122" s="201" t="s">
        <v>214</v>
      </c>
      <c r="C122" s="202" t="s">
        <v>215</v>
      </c>
      <c r="D122" s="203" t="s">
        <v>216</v>
      </c>
      <c r="E122" s="204">
        <f>12+12+5+2+4+8+4+8+3</f>
        <v>58</v>
      </c>
      <c r="F122" s="1"/>
      <c r="G122" s="1"/>
      <c r="H122" s="1"/>
      <c r="I122" s="1"/>
      <c r="J122" s="1"/>
      <c r="K122" s="1"/>
      <c r="L122" s="1"/>
      <c r="M122" s="1"/>
      <c r="N122" s="1"/>
      <c r="O122" s="1"/>
      <c r="P122" s="1"/>
      <c r="Q122" s="1"/>
      <c r="R122" s="1"/>
      <c r="S122" s="1"/>
      <c r="T122" s="1"/>
      <c r="U122" s="1"/>
      <c r="V122" s="1"/>
      <c r="W122" s="1"/>
      <c r="X122" s="1"/>
      <c r="Y122" s="1"/>
      <c r="Z122" s="1"/>
      <c r="AA122" s="1"/>
      <c r="AB122" s="1"/>
    </row>
    <row r="123" spans="1:28" s="47" customFormat="1" ht="47.25" x14ac:dyDescent="0.25">
      <c r="A123" s="200">
        <v>6</v>
      </c>
      <c r="B123" s="201" t="s">
        <v>217</v>
      </c>
      <c r="C123" s="202" t="s">
        <v>218</v>
      </c>
      <c r="D123" s="203" t="s">
        <v>219</v>
      </c>
      <c r="E123" s="204">
        <f>4+6+2</f>
        <v>12</v>
      </c>
      <c r="F123" s="1"/>
      <c r="G123" s="1"/>
      <c r="H123" s="1"/>
      <c r="I123" s="1"/>
      <c r="J123" s="1"/>
      <c r="K123" s="1"/>
      <c r="L123" s="1"/>
      <c r="M123" s="1"/>
      <c r="N123" s="1"/>
      <c r="O123" s="1"/>
      <c r="P123" s="1"/>
      <c r="Q123" s="1"/>
      <c r="R123" s="1"/>
      <c r="S123" s="1"/>
      <c r="T123" s="1"/>
      <c r="U123" s="1"/>
      <c r="V123" s="1"/>
      <c r="W123" s="1"/>
      <c r="X123" s="1"/>
      <c r="Y123" s="1"/>
      <c r="Z123" s="1"/>
      <c r="AA123" s="1"/>
      <c r="AB123" s="1"/>
    </row>
    <row r="124" spans="1:28" s="47" customFormat="1" ht="47.25" x14ac:dyDescent="0.25">
      <c r="A124" s="200">
        <v>7</v>
      </c>
      <c r="B124" s="201" t="s">
        <v>220</v>
      </c>
      <c r="C124" s="202" t="s">
        <v>221</v>
      </c>
      <c r="D124" s="203" t="s">
        <v>222</v>
      </c>
      <c r="E124" s="204">
        <v>12</v>
      </c>
      <c r="F124" s="1"/>
      <c r="G124" s="1"/>
      <c r="H124" s="1"/>
      <c r="I124" s="1"/>
      <c r="J124" s="1"/>
      <c r="K124" s="1"/>
      <c r="L124" s="1"/>
      <c r="M124" s="1"/>
      <c r="N124" s="1"/>
      <c r="O124" s="1"/>
      <c r="P124" s="1"/>
      <c r="Q124" s="1"/>
      <c r="R124" s="1"/>
      <c r="S124" s="1"/>
      <c r="T124" s="1"/>
      <c r="U124" s="1"/>
      <c r="V124" s="1"/>
      <c r="W124" s="1"/>
      <c r="X124" s="1"/>
      <c r="Y124" s="1"/>
      <c r="Z124" s="1"/>
      <c r="AA124" s="1"/>
      <c r="AB124" s="1"/>
    </row>
    <row r="125" spans="1:28" s="47" customFormat="1" ht="31.5" x14ac:dyDescent="0.25">
      <c r="A125" s="200">
        <v>8</v>
      </c>
      <c r="B125" s="17" t="s">
        <v>223</v>
      </c>
      <c r="C125" s="17" t="s">
        <v>224</v>
      </c>
      <c r="D125" s="21" t="s">
        <v>222</v>
      </c>
      <c r="E125" s="17">
        <v>3</v>
      </c>
      <c r="F125" s="1"/>
      <c r="G125" s="1"/>
      <c r="H125" s="1"/>
      <c r="I125" s="1"/>
      <c r="J125" s="1"/>
      <c r="K125" s="1"/>
      <c r="L125" s="1"/>
      <c r="M125" s="1"/>
      <c r="N125" s="1"/>
      <c r="O125" s="1"/>
      <c r="P125" s="1"/>
      <c r="Q125" s="1"/>
      <c r="R125" s="1"/>
      <c r="S125" s="1"/>
      <c r="T125" s="1"/>
      <c r="U125" s="1"/>
      <c r="V125" s="1"/>
      <c r="W125" s="1"/>
      <c r="X125" s="1"/>
      <c r="Y125" s="1"/>
      <c r="Z125" s="1"/>
      <c r="AA125" s="1"/>
      <c r="AB125" s="1"/>
    </row>
    <row r="126" spans="1:28" s="47" customFormat="1" ht="47.25" x14ac:dyDescent="0.25">
      <c r="A126" s="200">
        <v>9</v>
      </c>
      <c r="B126" s="205" t="s">
        <v>225</v>
      </c>
      <c r="C126" s="206" t="s">
        <v>226</v>
      </c>
      <c r="D126" s="207" t="s">
        <v>109</v>
      </c>
      <c r="E126" s="208">
        <v>1</v>
      </c>
      <c r="F126" s="1"/>
      <c r="G126" s="1"/>
      <c r="H126" s="1"/>
      <c r="I126" s="1"/>
      <c r="J126" s="1"/>
      <c r="K126" s="1"/>
      <c r="L126" s="1"/>
      <c r="M126" s="1"/>
      <c r="N126" s="1"/>
      <c r="O126" s="1"/>
      <c r="P126" s="1"/>
      <c r="Q126" s="1"/>
      <c r="R126" s="1"/>
      <c r="S126" s="1"/>
      <c r="T126" s="1"/>
      <c r="U126" s="1"/>
      <c r="V126" s="1"/>
      <c r="W126" s="1"/>
      <c r="X126" s="1"/>
      <c r="Y126" s="1"/>
      <c r="Z126" s="1"/>
      <c r="AA126" s="1"/>
      <c r="AB126" s="1"/>
    </row>
    <row r="127" spans="1:28" s="47" customFormat="1" ht="47.25" x14ac:dyDescent="0.25">
      <c r="A127" s="200">
        <v>10</v>
      </c>
      <c r="B127" s="17">
        <v>5.7</v>
      </c>
      <c r="C127" s="17" t="s">
        <v>227</v>
      </c>
      <c r="D127" s="21" t="s">
        <v>191</v>
      </c>
      <c r="E127" s="20">
        <v>2</v>
      </c>
      <c r="F127" s="1"/>
      <c r="G127" s="1"/>
      <c r="H127" s="1"/>
      <c r="I127" s="1"/>
      <c r="J127" s="1"/>
      <c r="K127" s="1"/>
      <c r="L127" s="1"/>
      <c r="M127" s="1"/>
      <c r="N127" s="1"/>
      <c r="O127" s="1"/>
      <c r="P127" s="1"/>
      <c r="Q127" s="1"/>
      <c r="R127" s="1"/>
      <c r="S127" s="1"/>
      <c r="T127" s="1"/>
      <c r="U127" s="1"/>
      <c r="V127" s="1"/>
      <c r="W127" s="1"/>
      <c r="X127" s="1"/>
      <c r="Y127" s="1"/>
      <c r="Z127" s="1"/>
      <c r="AA127" s="1"/>
      <c r="AB127" s="1"/>
    </row>
    <row r="128" spans="1:28" s="47" customFormat="1" ht="47.25" x14ac:dyDescent="0.25">
      <c r="A128" s="200">
        <v>11</v>
      </c>
      <c r="B128" s="208">
        <v>5.15</v>
      </c>
      <c r="C128" s="207" t="s">
        <v>228</v>
      </c>
      <c r="D128" s="207" t="s">
        <v>147</v>
      </c>
      <c r="E128" s="208">
        <v>3</v>
      </c>
      <c r="F128" s="1"/>
      <c r="G128" s="1"/>
      <c r="H128" s="1"/>
      <c r="I128" s="1"/>
      <c r="J128" s="1"/>
      <c r="K128" s="1"/>
      <c r="L128" s="1"/>
      <c r="M128" s="1"/>
      <c r="N128" s="1"/>
      <c r="O128" s="1"/>
      <c r="P128" s="1"/>
      <c r="Q128" s="1"/>
      <c r="R128" s="1"/>
      <c r="S128" s="1"/>
      <c r="T128" s="1"/>
      <c r="U128" s="1"/>
      <c r="V128" s="1"/>
      <c r="W128" s="1"/>
      <c r="X128" s="1"/>
      <c r="Y128" s="1"/>
      <c r="Z128" s="1"/>
      <c r="AA128" s="1"/>
      <c r="AB128" s="1"/>
    </row>
    <row r="129" spans="1:28" s="47" customFormat="1" ht="63" x14ac:dyDescent="0.25">
      <c r="A129" s="200">
        <v>12</v>
      </c>
      <c r="B129" s="209">
        <v>1.57</v>
      </c>
      <c r="C129" s="210" t="s">
        <v>229</v>
      </c>
      <c r="D129" s="210" t="s">
        <v>222</v>
      </c>
      <c r="E129" s="209">
        <v>4</v>
      </c>
      <c r="F129" s="1"/>
      <c r="G129" s="1"/>
      <c r="H129" s="1"/>
      <c r="I129" s="1"/>
      <c r="J129" s="1"/>
      <c r="K129" s="1"/>
      <c r="L129" s="1"/>
      <c r="M129" s="1"/>
      <c r="N129" s="1"/>
      <c r="O129" s="1"/>
      <c r="P129" s="1"/>
      <c r="Q129" s="1"/>
      <c r="R129" s="1"/>
      <c r="S129" s="1"/>
      <c r="T129" s="1"/>
      <c r="U129" s="1"/>
      <c r="V129" s="1"/>
      <c r="W129" s="1"/>
      <c r="X129" s="1"/>
      <c r="Y129" s="1"/>
      <c r="Z129" s="1"/>
      <c r="AA129" s="1"/>
      <c r="AB129" s="1"/>
    </row>
    <row r="130" spans="1:28" s="47" customFormat="1" ht="47.25" x14ac:dyDescent="0.25">
      <c r="A130" s="200">
        <v>13</v>
      </c>
      <c r="B130" s="209" t="s">
        <v>22</v>
      </c>
      <c r="C130" s="210" t="s">
        <v>230</v>
      </c>
      <c r="D130" s="207" t="s">
        <v>109</v>
      </c>
      <c r="E130" s="211">
        <v>8</v>
      </c>
      <c r="F130" s="1"/>
      <c r="G130" s="1"/>
      <c r="H130" s="1"/>
      <c r="I130" s="1"/>
      <c r="J130" s="1"/>
      <c r="K130" s="1"/>
      <c r="L130" s="1"/>
      <c r="M130" s="1"/>
      <c r="N130" s="1"/>
      <c r="O130" s="1"/>
      <c r="P130" s="1"/>
      <c r="Q130" s="1"/>
      <c r="R130" s="1"/>
      <c r="S130" s="1"/>
      <c r="T130" s="1"/>
      <c r="U130" s="1"/>
      <c r="V130" s="1"/>
      <c r="W130" s="1"/>
      <c r="X130" s="1"/>
      <c r="Y130" s="1"/>
      <c r="Z130" s="1"/>
      <c r="AA130" s="1"/>
      <c r="AB130" s="1"/>
    </row>
    <row r="131" spans="1:28" ht="63" x14ac:dyDescent="0.25">
      <c r="A131" s="200">
        <v>14</v>
      </c>
      <c r="B131" s="209" t="s">
        <v>231</v>
      </c>
      <c r="C131" s="210" t="s">
        <v>232</v>
      </c>
      <c r="D131" s="207" t="s">
        <v>109</v>
      </c>
      <c r="E131" s="211">
        <v>6</v>
      </c>
    </row>
    <row r="132" spans="1:28" ht="78.75" x14ac:dyDescent="0.25">
      <c r="A132" s="200">
        <v>15</v>
      </c>
      <c r="B132" s="209" t="s">
        <v>233</v>
      </c>
      <c r="C132" s="210" t="s">
        <v>234</v>
      </c>
      <c r="D132" s="207" t="s">
        <v>84</v>
      </c>
      <c r="E132" s="211">
        <v>3</v>
      </c>
    </row>
    <row r="133" spans="1:28" x14ac:dyDescent="0.25">
      <c r="A133" s="188"/>
      <c r="B133" s="188"/>
      <c r="C133" s="17" t="s">
        <v>235</v>
      </c>
      <c r="D133" s="188"/>
      <c r="E133" s="192"/>
    </row>
    <row r="134" spans="1:28" s="2" customFormat="1" x14ac:dyDescent="0.25">
      <c r="A134" s="14"/>
      <c r="B134" s="14"/>
      <c r="C134" s="67" t="s">
        <v>460</v>
      </c>
      <c r="D134" s="14"/>
      <c r="E134" s="199"/>
    </row>
    <row r="135" spans="1:28" x14ac:dyDescent="0.25">
      <c r="A135" s="188"/>
      <c r="B135" s="188"/>
      <c r="C135" s="67" t="s">
        <v>236</v>
      </c>
      <c r="D135" s="188"/>
      <c r="E135" s="192"/>
    </row>
    <row r="136" spans="1:28" ht="299.25" x14ac:dyDescent="0.25">
      <c r="A136" s="17">
        <v>1</v>
      </c>
      <c r="B136" s="21" t="s">
        <v>161</v>
      </c>
      <c r="C136" s="21" t="s">
        <v>484</v>
      </c>
      <c r="D136" s="21" t="s">
        <v>237</v>
      </c>
      <c r="E136" s="211">
        <v>1</v>
      </c>
    </row>
    <row r="137" spans="1:28" ht="31.5" x14ac:dyDescent="0.25">
      <c r="A137" s="17">
        <v>2</v>
      </c>
      <c r="B137" s="21" t="s">
        <v>163</v>
      </c>
      <c r="C137" s="202" t="s">
        <v>238</v>
      </c>
      <c r="D137" s="203" t="s">
        <v>222</v>
      </c>
      <c r="E137" s="211">
        <v>5</v>
      </c>
    </row>
    <row r="138" spans="1:28" x14ac:dyDescent="0.25">
      <c r="A138" s="17">
        <v>3</v>
      </c>
      <c r="B138" s="21" t="s">
        <v>165</v>
      </c>
      <c r="C138" s="202" t="s">
        <v>239</v>
      </c>
      <c r="D138" s="203" t="s">
        <v>222</v>
      </c>
      <c r="E138" s="211">
        <v>3</v>
      </c>
    </row>
    <row r="139" spans="1:28" ht="47.25" x14ac:dyDescent="0.25">
      <c r="A139" s="17">
        <v>4</v>
      </c>
      <c r="B139" s="21" t="s">
        <v>167</v>
      </c>
      <c r="C139" s="202" t="s">
        <v>240</v>
      </c>
      <c r="D139" s="203" t="s">
        <v>222</v>
      </c>
      <c r="E139" s="211">
        <v>8</v>
      </c>
    </row>
    <row r="140" spans="1:28" ht="78.75" x14ac:dyDescent="0.25">
      <c r="A140" s="17">
        <v>5</v>
      </c>
      <c r="B140" s="21" t="s">
        <v>169</v>
      </c>
      <c r="C140" s="202" t="s">
        <v>241</v>
      </c>
      <c r="D140" s="203" t="s">
        <v>222</v>
      </c>
      <c r="E140" s="211">
        <v>6</v>
      </c>
    </row>
    <row r="141" spans="1:28" ht="94.5" x14ac:dyDescent="0.25">
      <c r="A141" s="17">
        <v>6</v>
      </c>
      <c r="B141" s="21" t="s">
        <v>171</v>
      </c>
      <c r="C141" s="202" t="s">
        <v>242</v>
      </c>
      <c r="D141" s="203" t="s">
        <v>222</v>
      </c>
      <c r="E141" s="211">
        <v>17</v>
      </c>
    </row>
    <row r="142" spans="1:28" ht="63" x14ac:dyDescent="0.25">
      <c r="A142" s="17">
        <v>7</v>
      </c>
      <c r="B142" s="21" t="s">
        <v>173</v>
      </c>
      <c r="C142" s="202" t="s">
        <v>243</v>
      </c>
      <c r="D142" s="203" t="s">
        <v>222</v>
      </c>
      <c r="E142" s="211">
        <v>13</v>
      </c>
    </row>
    <row r="143" spans="1:28" ht="78.75" x14ac:dyDescent="0.25">
      <c r="A143" s="17">
        <v>8</v>
      </c>
      <c r="B143" s="21" t="s">
        <v>175</v>
      </c>
      <c r="C143" s="202" t="s">
        <v>244</v>
      </c>
      <c r="D143" s="203" t="s">
        <v>222</v>
      </c>
      <c r="E143" s="211">
        <v>10</v>
      </c>
    </row>
    <row r="144" spans="1:28" ht="63" x14ac:dyDescent="0.25">
      <c r="A144" s="17">
        <v>9</v>
      </c>
      <c r="B144" s="21" t="s">
        <v>179</v>
      </c>
      <c r="C144" s="202" t="s">
        <v>245</v>
      </c>
      <c r="D144" s="203" t="s">
        <v>246</v>
      </c>
      <c r="E144" s="211">
        <f>+Measurment!I443</f>
        <v>416.9572</v>
      </c>
    </row>
    <row r="145" spans="1:5" s="2" customFormat="1" x14ac:dyDescent="0.25">
      <c r="A145" s="67"/>
      <c r="B145" s="212"/>
      <c r="C145" s="213" t="s">
        <v>462</v>
      </c>
      <c r="D145" s="214"/>
      <c r="E145" s="215"/>
    </row>
    <row r="146" spans="1:5" s="2" customFormat="1" x14ac:dyDescent="0.25">
      <c r="A146" s="67"/>
      <c r="B146" s="21"/>
      <c r="C146" s="213" t="s">
        <v>432</v>
      </c>
      <c r="D146" s="214"/>
      <c r="E146" s="215"/>
    </row>
    <row r="147" spans="1:5" x14ac:dyDescent="0.25">
      <c r="A147" s="17"/>
      <c r="B147" s="21"/>
      <c r="C147" s="202"/>
      <c r="D147" s="203"/>
      <c r="E147" s="211"/>
    </row>
    <row r="148" spans="1:5" x14ac:dyDescent="0.25">
      <c r="A148" s="17">
        <v>1</v>
      </c>
      <c r="B148" s="21" t="s">
        <v>454</v>
      </c>
      <c r="C148" s="216" t="s">
        <v>433</v>
      </c>
      <c r="D148" s="217" t="s">
        <v>222</v>
      </c>
      <c r="E148" s="217">
        <v>4</v>
      </c>
    </row>
    <row r="149" spans="1:5" x14ac:dyDescent="0.25">
      <c r="A149" s="17">
        <v>2</v>
      </c>
      <c r="B149" s="21" t="s">
        <v>454</v>
      </c>
      <c r="C149" s="216" t="s">
        <v>434</v>
      </c>
      <c r="D149" s="217" t="s">
        <v>222</v>
      </c>
      <c r="E149" s="217">
        <v>4</v>
      </c>
    </row>
    <row r="150" spans="1:5" x14ac:dyDescent="0.25">
      <c r="A150" s="17">
        <v>3</v>
      </c>
      <c r="B150" s="21" t="s">
        <v>454</v>
      </c>
      <c r="C150" s="216" t="s">
        <v>435</v>
      </c>
      <c r="D150" s="217" t="s">
        <v>222</v>
      </c>
      <c r="E150" s="217">
        <v>4</v>
      </c>
    </row>
    <row r="151" spans="1:5" ht="31.5" x14ac:dyDescent="0.25">
      <c r="A151" s="17">
        <v>4</v>
      </c>
      <c r="B151" s="21" t="s">
        <v>454</v>
      </c>
      <c r="C151" s="216" t="s">
        <v>436</v>
      </c>
      <c r="D151" s="217" t="s">
        <v>437</v>
      </c>
      <c r="E151" s="217">
        <v>1</v>
      </c>
    </row>
    <row r="152" spans="1:5" x14ac:dyDescent="0.25">
      <c r="A152" s="17">
        <v>5</v>
      </c>
      <c r="B152" s="21" t="s">
        <v>454</v>
      </c>
      <c r="C152" s="216" t="s">
        <v>438</v>
      </c>
      <c r="D152" s="217" t="s">
        <v>439</v>
      </c>
      <c r="E152" s="217">
        <v>65</v>
      </c>
    </row>
    <row r="153" spans="1:5" x14ac:dyDescent="0.25">
      <c r="A153" s="17">
        <v>6</v>
      </c>
      <c r="B153" s="21" t="s">
        <v>454</v>
      </c>
      <c r="C153" s="216" t="s">
        <v>440</v>
      </c>
      <c r="D153" s="217" t="s">
        <v>439</v>
      </c>
      <c r="E153" s="217">
        <v>65</v>
      </c>
    </row>
    <row r="154" spans="1:5" ht="31.5" x14ac:dyDescent="0.25">
      <c r="A154" s="17">
        <v>7</v>
      </c>
      <c r="B154" s="21" t="s">
        <v>454</v>
      </c>
      <c r="C154" s="216" t="s">
        <v>441</v>
      </c>
      <c r="D154" s="217" t="s">
        <v>439</v>
      </c>
      <c r="E154" s="217">
        <v>105</v>
      </c>
    </row>
    <row r="155" spans="1:5" ht="31.5" x14ac:dyDescent="0.25">
      <c r="A155" s="17">
        <v>8</v>
      </c>
      <c r="B155" s="21" t="s">
        <v>454</v>
      </c>
      <c r="C155" s="216" t="s">
        <v>485</v>
      </c>
      <c r="D155" s="217" t="s">
        <v>437</v>
      </c>
      <c r="E155" s="217">
        <v>1</v>
      </c>
    </row>
    <row r="156" spans="1:5" x14ac:dyDescent="0.25">
      <c r="A156" s="17">
        <v>9</v>
      </c>
      <c r="B156" s="21" t="s">
        <v>454</v>
      </c>
      <c r="C156" s="216" t="s">
        <v>442</v>
      </c>
      <c r="D156" s="217" t="s">
        <v>439</v>
      </c>
      <c r="E156" s="217">
        <v>65</v>
      </c>
    </row>
    <row r="157" spans="1:5" x14ac:dyDescent="0.25">
      <c r="A157" s="17">
        <v>10</v>
      </c>
      <c r="B157" s="21" t="s">
        <v>454</v>
      </c>
      <c r="C157" s="216" t="s">
        <v>443</v>
      </c>
      <c r="D157" s="217" t="s">
        <v>54</v>
      </c>
      <c r="E157" s="217">
        <v>285</v>
      </c>
    </row>
    <row r="158" spans="1:5" x14ac:dyDescent="0.25">
      <c r="A158" s="17">
        <v>11</v>
      </c>
      <c r="B158" s="21" t="s">
        <v>454</v>
      </c>
      <c r="C158" s="216" t="s">
        <v>444</v>
      </c>
      <c r="D158" s="217" t="s">
        <v>54</v>
      </c>
      <c r="E158" s="217">
        <v>30</v>
      </c>
    </row>
    <row r="159" spans="1:5" x14ac:dyDescent="0.25">
      <c r="A159" s="17">
        <v>12</v>
      </c>
      <c r="B159" s="21" t="s">
        <v>454</v>
      </c>
      <c r="C159" s="216" t="s">
        <v>445</v>
      </c>
      <c r="D159" s="217" t="s">
        <v>222</v>
      </c>
      <c r="E159" s="217">
        <v>4</v>
      </c>
    </row>
    <row r="160" spans="1:5" x14ac:dyDescent="0.25">
      <c r="A160" s="17">
        <v>13</v>
      </c>
      <c r="B160" s="21" t="s">
        <v>454</v>
      </c>
      <c r="C160" s="216" t="s">
        <v>446</v>
      </c>
      <c r="D160" s="217" t="s">
        <v>54</v>
      </c>
      <c r="E160" s="217">
        <v>300</v>
      </c>
    </row>
    <row r="161" spans="1:5" x14ac:dyDescent="0.25">
      <c r="A161" s="17">
        <v>14</v>
      </c>
      <c r="B161" s="21" t="s">
        <v>454</v>
      </c>
      <c r="C161" s="216" t="s">
        <v>447</v>
      </c>
      <c r="D161" s="217" t="s">
        <v>54</v>
      </c>
      <c r="E161" s="217">
        <v>15</v>
      </c>
    </row>
    <row r="162" spans="1:5" x14ac:dyDescent="0.25">
      <c r="A162" s="17">
        <v>15</v>
      </c>
      <c r="B162" s="21" t="s">
        <v>454</v>
      </c>
      <c r="C162" s="216" t="s">
        <v>448</v>
      </c>
      <c r="D162" s="217" t="s">
        <v>54</v>
      </c>
      <c r="E162" s="217">
        <v>6</v>
      </c>
    </row>
    <row r="163" spans="1:5" x14ac:dyDescent="0.25">
      <c r="A163" s="17">
        <v>16</v>
      </c>
      <c r="B163" s="21" t="s">
        <v>454</v>
      </c>
      <c r="C163" s="216" t="s">
        <v>449</v>
      </c>
      <c r="D163" s="217" t="s">
        <v>54</v>
      </c>
      <c r="E163" s="217">
        <v>5</v>
      </c>
    </row>
    <row r="164" spans="1:5" x14ac:dyDescent="0.25">
      <c r="A164" s="17">
        <v>17</v>
      </c>
      <c r="B164" s="21" t="s">
        <v>454</v>
      </c>
      <c r="C164" s="216" t="s">
        <v>450</v>
      </c>
      <c r="D164" s="217" t="s">
        <v>54</v>
      </c>
      <c r="E164" s="217">
        <v>2</v>
      </c>
    </row>
    <row r="165" spans="1:5" x14ac:dyDescent="0.25">
      <c r="A165" s="17">
        <v>18</v>
      </c>
      <c r="B165" s="21" t="s">
        <v>454</v>
      </c>
      <c r="C165" s="216" t="s">
        <v>451</v>
      </c>
      <c r="D165" s="217" t="s">
        <v>54</v>
      </c>
      <c r="E165" s="217">
        <v>2</v>
      </c>
    </row>
    <row r="166" spans="1:5" x14ac:dyDescent="0.25">
      <c r="A166" s="17">
        <v>19</v>
      </c>
      <c r="B166" s="21" t="s">
        <v>454</v>
      </c>
      <c r="C166" s="216" t="s">
        <v>452</v>
      </c>
      <c r="D166" s="217" t="s">
        <v>439</v>
      </c>
      <c r="E166" s="217">
        <v>32</v>
      </c>
    </row>
    <row r="167" spans="1:5" x14ac:dyDescent="0.25">
      <c r="A167" s="17">
        <v>20</v>
      </c>
      <c r="B167" s="21" t="s">
        <v>454</v>
      </c>
      <c r="C167" s="216" t="s">
        <v>453</v>
      </c>
      <c r="D167" s="217" t="s">
        <v>222</v>
      </c>
      <c r="E167" s="217">
        <v>4</v>
      </c>
    </row>
    <row r="168" spans="1:5" s="2" customFormat="1" x14ac:dyDescent="0.25">
      <c r="A168" s="67"/>
      <c r="B168" s="212"/>
      <c r="C168" s="213" t="s">
        <v>463</v>
      </c>
      <c r="D168" s="214"/>
      <c r="E168" s="215"/>
    </row>
    <row r="169" spans="1:5" x14ac:dyDescent="0.25">
      <c r="A169" s="17"/>
      <c r="B169" s="21"/>
      <c r="C169" s="202" t="s">
        <v>456</v>
      </c>
      <c r="D169" s="203"/>
      <c r="E169" s="211"/>
    </row>
    <row r="170" spans="1:5" x14ac:dyDescent="0.25">
      <c r="A170" s="17"/>
      <c r="B170" s="21"/>
      <c r="C170" s="202" t="s">
        <v>459</v>
      </c>
      <c r="D170" s="203"/>
      <c r="E170" s="211"/>
    </row>
    <row r="171" spans="1:5" x14ac:dyDescent="0.25">
      <c r="A171" s="17"/>
      <c r="B171" s="21"/>
      <c r="C171" s="202" t="s">
        <v>461</v>
      </c>
      <c r="D171" s="203"/>
      <c r="E171" s="211"/>
    </row>
    <row r="172" spans="1:5" x14ac:dyDescent="0.25">
      <c r="A172" s="17"/>
      <c r="B172" s="21"/>
      <c r="C172" s="202" t="s">
        <v>462</v>
      </c>
      <c r="D172" s="203"/>
      <c r="E172" s="211"/>
    </row>
    <row r="173" spans="1:5" x14ac:dyDescent="0.25">
      <c r="A173" s="17"/>
      <c r="B173" s="21"/>
      <c r="C173" s="202" t="s">
        <v>463</v>
      </c>
      <c r="D173" s="203"/>
      <c r="E173" s="211"/>
    </row>
    <row r="174" spans="1:5" x14ac:dyDescent="0.25">
      <c r="A174" s="188"/>
      <c r="B174" s="188"/>
      <c r="C174" s="67" t="s">
        <v>464</v>
      </c>
      <c r="D174" s="188"/>
      <c r="E174" s="192"/>
    </row>
    <row r="175" spans="1:5" s="2" customFormat="1" x14ac:dyDescent="0.25">
      <c r="A175" s="188"/>
      <c r="B175" s="14"/>
      <c r="C175" s="67" t="s">
        <v>465</v>
      </c>
      <c r="D175" s="14"/>
      <c r="E175" s="199"/>
    </row>
  </sheetData>
  <sheetProtection algorithmName="SHA-512" hashValue="a9vwdviJJc5lscAN5+q20igO9vjfoMdHQkDupCAg7bazlHVK+/7a309hp0RkfZ82aBJPslCT6Chzu0ceMcLxpw==" saltValue="DaNs8qGmTtOeWHWzQ4JYog==" spinCount="100000" sheet="1" objects="1" scenarios="1"/>
  <protectedRanges>
    <protectedRange sqref="A118:A132" name="Range5_80_1_1_6_3"/>
  </protectedRanges>
  <mergeCells count="3">
    <mergeCell ref="A89:C89"/>
    <mergeCell ref="A1:E2"/>
    <mergeCell ref="A3:E3"/>
  </mergeCells>
  <phoneticPr fontId="16" type="noConversion"/>
  <pageMargins left="0.70866141732283472" right="0.70866141732283472" top="0.74803149606299213" bottom="0.74803149606299213" header="0.31496062992125984" footer="0.31496062992125984"/>
  <pageSetup paperSize="9" scale="54" orientation="portrait" r:id="rId1"/>
  <headerFooter>
    <oddFooter>Page &amp;P of &amp;N</oddFooter>
  </headerFooter>
  <rowBreaks count="6" manualBreakCount="6">
    <brk id="4" max="7" man="1"/>
    <brk id="76" max="7" man="1"/>
    <brk id="88" max="7" man="1"/>
    <brk id="115" max="7" man="1"/>
    <brk id="134" max="7" man="1"/>
    <brk id="154"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6348C-1F5F-446A-B13E-B97B7311A935}">
  <dimension ref="A1:P563"/>
  <sheetViews>
    <sheetView tabSelected="1" workbookViewId="0">
      <pane ySplit="1" topLeftCell="A421" activePane="bottomLeft" state="frozen"/>
      <selection pane="bottomLeft" activeCell="J427" sqref="J427"/>
    </sheetView>
  </sheetViews>
  <sheetFormatPr defaultColWidth="9.140625" defaultRowHeight="15.75" x14ac:dyDescent="0.25"/>
  <cols>
    <col min="1" max="1" width="4.42578125" style="10" customWidth="1"/>
    <col min="2" max="2" width="10.28515625" style="10" customWidth="1"/>
    <col min="3" max="3" width="77.140625" style="4" customWidth="1"/>
    <col min="4" max="4" width="6.28515625" style="11" customWidth="1"/>
    <col min="5" max="5" width="7.7109375" style="13" customWidth="1"/>
    <col min="6" max="6" width="12.7109375" style="10" customWidth="1"/>
    <col min="7" max="7" width="9.5703125" style="12" customWidth="1"/>
    <col min="8" max="8" width="7.7109375" style="47" customWidth="1"/>
    <col min="9" max="9" width="10.7109375" style="1" customWidth="1"/>
    <col min="10" max="16384" width="9.140625" style="1"/>
  </cols>
  <sheetData>
    <row r="1" spans="1:10" s="2" customFormat="1" ht="31.5" x14ac:dyDescent="0.25">
      <c r="A1" s="14" t="s">
        <v>2</v>
      </c>
      <c r="B1" s="15" t="s">
        <v>3</v>
      </c>
      <c r="C1" s="66" t="s">
        <v>4</v>
      </c>
      <c r="D1" s="14" t="s">
        <v>5</v>
      </c>
      <c r="E1" s="15" t="s">
        <v>219</v>
      </c>
      <c r="F1" s="16" t="s">
        <v>247</v>
      </c>
      <c r="G1" s="44" t="s">
        <v>248</v>
      </c>
      <c r="H1" s="56" t="s">
        <v>249</v>
      </c>
      <c r="I1" s="77" t="s">
        <v>250</v>
      </c>
      <c r="J1" s="48"/>
    </row>
    <row r="2" spans="1:10" s="2" customFormat="1" ht="47.25" x14ac:dyDescent="0.25">
      <c r="A2" s="14"/>
      <c r="B2" s="18">
        <v>15.3</v>
      </c>
      <c r="C2" s="19" t="s">
        <v>7</v>
      </c>
      <c r="D2" s="17" t="s">
        <v>8</v>
      </c>
      <c r="E2" s="20"/>
      <c r="F2" s="21"/>
      <c r="G2" s="71"/>
      <c r="H2" s="73"/>
      <c r="I2" s="47"/>
      <c r="J2" s="48"/>
    </row>
    <row r="3" spans="1:10" s="2" customFormat="1" x14ac:dyDescent="0.25">
      <c r="A3" s="14"/>
      <c r="B3" s="18"/>
      <c r="C3" s="19" t="s">
        <v>251</v>
      </c>
      <c r="D3" s="17"/>
      <c r="E3" s="20"/>
      <c r="F3" s="21"/>
      <c r="G3" s="71"/>
      <c r="H3" s="73"/>
      <c r="I3" s="47">
        <v>1</v>
      </c>
      <c r="J3" s="48"/>
    </row>
    <row r="4" spans="1:10" s="2" customFormat="1" x14ac:dyDescent="0.25">
      <c r="A4" s="14"/>
      <c r="B4" s="18"/>
      <c r="C4" s="68" t="s">
        <v>252</v>
      </c>
      <c r="D4" s="69"/>
      <c r="E4" s="70"/>
      <c r="F4" s="65"/>
      <c r="G4" s="72"/>
      <c r="H4" s="74"/>
      <c r="I4" s="75">
        <f>+I3</f>
        <v>1</v>
      </c>
      <c r="J4" s="48"/>
    </row>
    <row r="5" spans="1:10" s="2" customFormat="1" ht="69" customHeight="1" x14ac:dyDescent="0.25">
      <c r="A5" s="14"/>
      <c r="B5" s="18" t="s">
        <v>9</v>
      </c>
      <c r="C5" s="19" t="s">
        <v>253</v>
      </c>
      <c r="D5" s="17" t="s">
        <v>8</v>
      </c>
      <c r="E5" s="20"/>
      <c r="F5" s="21"/>
      <c r="G5" s="71"/>
      <c r="H5" s="73"/>
      <c r="I5" s="47"/>
      <c r="J5" s="48"/>
    </row>
    <row r="6" spans="1:10" s="2" customFormat="1" x14ac:dyDescent="0.25">
      <c r="A6" s="14"/>
      <c r="B6" s="18"/>
      <c r="C6" s="19" t="s">
        <v>254</v>
      </c>
      <c r="D6" s="17"/>
      <c r="E6" s="20">
        <v>1</v>
      </c>
      <c r="F6" s="21">
        <v>1</v>
      </c>
      <c r="G6" s="71">
        <v>0.23</v>
      </c>
      <c r="H6" s="73">
        <v>1</v>
      </c>
      <c r="I6" s="76">
        <f>+H6*G6*F6*E6</f>
        <v>0.23</v>
      </c>
      <c r="J6" s="48"/>
    </row>
    <row r="7" spans="1:10" s="2" customFormat="1" x14ac:dyDescent="0.25">
      <c r="A7" s="14"/>
      <c r="B7" s="18"/>
      <c r="C7" s="19" t="s">
        <v>255</v>
      </c>
      <c r="D7" s="17"/>
      <c r="E7" s="20">
        <v>1</v>
      </c>
      <c r="F7" s="21">
        <v>3</v>
      </c>
      <c r="G7" s="71">
        <v>0.23</v>
      </c>
      <c r="H7" s="73">
        <v>3</v>
      </c>
      <c r="I7" s="76">
        <f>+H7*G7*F7*E7</f>
        <v>2.0700000000000003</v>
      </c>
      <c r="J7" s="48"/>
    </row>
    <row r="8" spans="1:10" s="2" customFormat="1" x14ac:dyDescent="0.25">
      <c r="A8" s="14"/>
      <c r="B8" s="18"/>
      <c r="C8" s="19" t="s">
        <v>256</v>
      </c>
      <c r="D8" s="17"/>
      <c r="E8" s="20"/>
      <c r="F8" s="21"/>
      <c r="G8" s="71"/>
      <c r="H8" s="73"/>
      <c r="I8" s="47">
        <v>2</v>
      </c>
      <c r="J8" s="48"/>
    </row>
    <row r="9" spans="1:10" s="2" customFormat="1" x14ac:dyDescent="0.25">
      <c r="A9" s="14"/>
      <c r="B9" s="18"/>
      <c r="C9" s="68" t="s">
        <v>252</v>
      </c>
      <c r="D9" s="17"/>
      <c r="E9" s="20"/>
      <c r="F9" s="21"/>
      <c r="G9" s="71"/>
      <c r="H9" s="73"/>
      <c r="I9" s="78">
        <f>SUM(I6:I8)</f>
        <v>4.3000000000000007</v>
      </c>
      <c r="J9" s="48"/>
    </row>
    <row r="10" spans="1:10" s="2" customFormat="1" ht="47.25" x14ac:dyDescent="0.25">
      <c r="A10" s="14"/>
      <c r="B10" s="18" t="s">
        <v>257</v>
      </c>
      <c r="C10" s="19" t="s">
        <v>258</v>
      </c>
      <c r="D10" s="17" t="s">
        <v>259</v>
      </c>
      <c r="E10" s="20"/>
      <c r="F10" s="21"/>
      <c r="G10" s="71"/>
      <c r="H10" s="73"/>
      <c r="I10" s="47"/>
      <c r="J10" s="48"/>
    </row>
    <row r="11" spans="1:10" s="2" customFormat="1" x14ac:dyDescent="0.25">
      <c r="A11" s="14"/>
      <c r="B11" s="18"/>
      <c r="C11" s="19" t="s">
        <v>260</v>
      </c>
      <c r="D11" s="17"/>
      <c r="E11" s="20"/>
      <c r="F11" s="21"/>
      <c r="G11" s="71"/>
      <c r="H11" s="73"/>
      <c r="I11" s="47">
        <v>0</v>
      </c>
      <c r="J11" s="48"/>
    </row>
    <row r="12" spans="1:10" s="2" customFormat="1" x14ac:dyDescent="0.25">
      <c r="A12" s="14"/>
      <c r="B12" s="18"/>
      <c r="C12" s="68" t="s">
        <v>252</v>
      </c>
      <c r="D12" s="17"/>
      <c r="E12" s="20"/>
      <c r="F12" s="21"/>
      <c r="G12" s="71"/>
      <c r="H12" s="73"/>
      <c r="I12" s="78">
        <f>SUM(I11)</f>
        <v>0</v>
      </c>
      <c r="J12" s="48"/>
    </row>
    <row r="13" spans="1:10" s="2" customFormat="1" ht="47.25" x14ac:dyDescent="0.25">
      <c r="A13" s="14"/>
      <c r="B13" s="18">
        <v>15.19</v>
      </c>
      <c r="C13" s="19" t="s">
        <v>261</v>
      </c>
      <c r="D13" s="17"/>
      <c r="E13" s="20"/>
      <c r="F13" s="21"/>
      <c r="G13" s="45"/>
      <c r="H13" s="158"/>
      <c r="I13" s="153"/>
      <c r="J13" s="48"/>
    </row>
    <row r="14" spans="1:10" s="2" customFormat="1" x14ac:dyDescent="0.25">
      <c r="A14" s="14"/>
      <c r="B14" s="18"/>
      <c r="C14" s="19" t="s">
        <v>262</v>
      </c>
      <c r="D14" s="17" t="s">
        <v>12</v>
      </c>
      <c r="E14" s="20"/>
      <c r="F14" s="21"/>
      <c r="G14" s="45"/>
      <c r="H14" s="158"/>
      <c r="I14" s="133">
        <v>400</v>
      </c>
      <c r="J14" s="48"/>
    </row>
    <row r="15" spans="1:10" s="2" customFormat="1" x14ac:dyDescent="0.25">
      <c r="A15" s="14"/>
      <c r="B15" s="18"/>
      <c r="C15" s="68" t="s">
        <v>252</v>
      </c>
      <c r="D15" s="17"/>
      <c r="E15" s="20"/>
      <c r="F15" s="21"/>
      <c r="G15" s="45"/>
      <c r="H15" s="158"/>
      <c r="I15" s="78">
        <f>SUM(I14)</f>
        <v>400</v>
      </c>
      <c r="J15" s="48"/>
    </row>
    <row r="16" spans="1:10" s="2" customFormat="1" x14ac:dyDescent="0.25">
      <c r="A16" s="14"/>
      <c r="B16" s="18"/>
      <c r="C16" s="150"/>
      <c r="D16" s="17"/>
      <c r="E16" s="20"/>
      <c r="F16" s="21"/>
      <c r="G16" s="45"/>
      <c r="H16" s="158"/>
      <c r="I16" s="153"/>
      <c r="J16" s="48"/>
    </row>
    <row r="17" spans="1:10" s="2" customFormat="1" ht="31.5" x14ac:dyDescent="0.25">
      <c r="A17" s="14"/>
      <c r="B17" s="18" t="s">
        <v>13</v>
      </c>
      <c r="C17" s="19" t="s">
        <v>14</v>
      </c>
      <c r="D17" s="17"/>
      <c r="E17" s="20"/>
      <c r="F17" s="21"/>
      <c r="G17" s="71"/>
      <c r="H17" s="73"/>
      <c r="I17" s="47"/>
      <c r="J17" s="48"/>
    </row>
    <row r="18" spans="1:10" s="2" customFormat="1" x14ac:dyDescent="0.25">
      <c r="A18" s="14"/>
      <c r="B18" s="18"/>
      <c r="C18" s="58" t="s">
        <v>263</v>
      </c>
      <c r="D18" s="58"/>
      <c r="E18" s="58">
        <v>1</v>
      </c>
      <c r="F18" s="58">
        <v>21</v>
      </c>
      <c r="G18" s="58">
        <v>15.35</v>
      </c>
      <c r="H18" s="58"/>
      <c r="I18" s="58">
        <f>+G18*F18*E18</f>
        <v>322.34999999999997</v>
      </c>
      <c r="J18" s="48"/>
    </row>
    <row r="19" spans="1:10" s="2" customFormat="1" x14ac:dyDescent="0.25">
      <c r="A19" s="14"/>
      <c r="B19" s="18"/>
      <c r="C19" s="58" t="s">
        <v>264</v>
      </c>
      <c r="D19" s="58"/>
      <c r="E19" s="58">
        <v>1</v>
      </c>
      <c r="F19" s="58">
        <v>5.25</v>
      </c>
      <c r="G19" s="58">
        <v>2</v>
      </c>
      <c r="H19" s="58"/>
      <c r="I19" s="58">
        <f>+G19*F19*E19</f>
        <v>10.5</v>
      </c>
      <c r="J19" s="48"/>
    </row>
    <row r="20" spans="1:10" s="2" customFormat="1" x14ac:dyDescent="0.25">
      <c r="A20" s="14"/>
      <c r="B20" s="18"/>
      <c r="C20" s="58" t="s">
        <v>265</v>
      </c>
      <c r="D20" s="58"/>
      <c r="E20" s="58">
        <v>1</v>
      </c>
      <c r="F20" s="58">
        <v>6.5</v>
      </c>
      <c r="G20" s="58">
        <v>8.0500000000000007</v>
      </c>
      <c r="H20" s="58"/>
      <c r="I20" s="58">
        <f t="shared" ref="I20:I21" si="0">+G20*F20*E20</f>
        <v>52.325000000000003</v>
      </c>
      <c r="J20" s="48"/>
    </row>
    <row r="21" spans="1:10" s="2" customFormat="1" x14ac:dyDescent="0.25">
      <c r="A21" s="14"/>
      <c r="B21" s="18"/>
      <c r="C21" s="58" t="s">
        <v>266</v>
      </c>
      <c r="D21" s="58"/>
      <c r="E21" s="58">
        <v>1</v>
      </c>
      <c r="F21" s="58">
        <v>5.75</v>
      </c>
      <c r="G21" s="58">
        <v>3.6</v>
      </c>
      <c r="H21" s="58"/>
      <c r="I21" s="58">
        <f t="shared" si="0"/>
        <v>20.7</v>
      </c>
      <c r="J21" s="48"/>
    </row>
    <row r="22" spans="1:10" s="2" customFormat="1" x14ac:dyDescent="0.25">
      <c r="A22" s="14"/>
      <c r="B22" s="18"/>
      <c r="C22" s="84" t="s">
        <v>267</v>
      </c>
      <c r="D22" s="58"/>
      <c r="E22" s="58"/>
      <c r="F22" s="58"/>
      <c r="G22" s="85"/>
      <c r="H22" s="58"/>
      <c r="I22" s="58">
        <v>20</v>
      </c>
      <c r="J22" s="48"/>
    </row>
    <row r="23" spans="1:10" s="2" customFormat="1" x14ac:dyDescent="0.25">
      <c r="A23" s="14"/>
      <c r="B23" s="18"/>
      <c r="C23" s="82" t="s">
        <v>252</v>
      </c>
      <c r="D23" s="62"/>
      <c r="E23" s="62"/>
      <c r="F23" s="62"/>
      <c r="G23" s="83"/>
      <c r="H23" s="62"/>
      <c r="I23" s="59">
        <f>SUM(I18:I22)</f>
        <v>425.87499999999994</v>
      </c>
      <c r="J23" s="48"/>
    </row>
    <row r="24" spans="1:10" s="2" customFormat="1" ht="60" x14ac:dyDescent="0.25">
      <c r="A24" s="14"/>
      <c r="B24" s="18" t="s">
        <v>15</v>
      </c>
      <c r="C24" s="126" t="s">
        <v>268</v>
      </c>
      <c r="D24" s="62"/>
      <c r="E24" s="62"/>
      <c r="F24" s="62"/>
      <c r="G24" s="83"/>
      <c r="H24" s="62"/>
      <c r="I24" s="62"/>
      <c r="J24" s="48"/>
    </row>
    <row r="25" spans="1:10" s="2" customFormat="1" x14ac:dyDescent="0.25">
      <c r="A25" s="14"/>
      <c r="B25" s="18"/>
      <c r="C25" s="58" t="s">
        <v>263</v>
      </c>
      <c r="D25" s="58"/>
      <c r="E25" s="58">
        <v>1</v>
      </c>
      <c r="F25" s="58">
        <v>21</v>
      </c>
      <c r="G25" s="58">
        <v>15.35</v>
      </c>
      <c r="H25" s="58">
        <v>0.1</v>
      </c>
      <c r="I25" s="58">
        <f>+H25*G25*F25*E25</f>
        <v>32.234999999999999</v>
      </c>
      <c r="J25" s="48"/>
    </row>
    <row r="26" spans="1:10" s="2" customFormat="1" x14ac:dyDescent="0.25">
      <c r="A26" s="14"/>
      <c r="B26" s="18"/>
      <c r="C26" s="58" t="s">
        <v>269</v>
      </c>
      <c r="D26" s="58"/>
      <c r="E26" s="58">
        <v>1</v>
      </c>
      <c r="F26" s="58">
        <v>5.25</v>
      </c>
      <c r="G26" s="58">
        <v>2</v>
      </c>
      <c r="H26" s="58">
        <v>0.1</v>
      </c>
      <c r="I26" s="58">
        <f t="shared" ref="I26:I30" si="1">+H26*G26*F26*E26</f>
        <v>1.05</v>
      </c>
      <c r="J26" s="48"/>
    </row>
    <row r="27" spans="1:10" s="2" customFormat="1" x14ac:dyDescent="0.25">
      <c r="A27" s="14"/>
      <c r="B27" s="18"/>
      <c r="C27" s="58" t="s">
        <v>264</v>
      </c>
      <c r="D27" s="58"/>
      <c r="E27" s="58">
        <v>1</v>
      </c>
      <c r="F27" s="58">
        <v>3</v>
      </c>
      <c r="G27" s="58">
        <v>2</v>
      </c>
      <c r="H27" s="58">
        <v>0.1</v>
      </c>
      <c r="I27" s="58">
        <f t="shared" si="1"/>
        <v>0.60000000000000009</v>
      </c>
      <c r="J27" s="48"/>
    </row>
    <row r="28" spans="1:10" s="2" customFormat="1" x14ac:dyDescent="0.25">
      <c r="A28" s="14"/>
      <c r="B28" s="18"/>
      <c r="C28" s="58" t="s">
        <v>270</v>
      </c>
      <c r="D28" s="58"/>
      <c r="E28" s="58">
        <v>1</v>
      </c>
      <c r="F28" s="58">
        <v>6.5</v>
      </c>
      <c r="G28" s="58">
        <v>8.0500000000000007</v>
      </c>
      <c r="H28" s="58">
        <v>0.1</v>
      </c>
      <c r="I28" s="58">
        <f t="shared" si="1"/>
        <v>5.2325000000000008</v>
      </c>
      <c r="J28" s="48"/>
    </row>
    <row r="29" spans="1:10" s="2" customFormat="1" x14ac:dyDescent="0.25">
      <c r="A29" s="14"/>
      <c r="B29" s="18"/>
      <c r="C29" s="58" t="s">
        <v>266</v>
      </c>
      <c r="D29" s="58"/>
      <c r="E29" s="58">
        <v>1</v>
      </c>
      <c r="F29" s="58">
        <v>5.75</v>
      </c>
      <c r="G29" s="58">
        <v>3.6</v>
      </c>
      <c r="H29" s="58">
        <v>0.1</v>
      </c>
      <c r="I29" s="58">
        <f t="shared" si="1"/>
        <v>2.0700000000000003</v>
      </c>
      <c r="J29" s="48"/>
    </row>
    <row r="30" spans="1:10" s="2" customFormat="1" x14ac:dyDescent="0.25">
      <c r="A30" s="14"/>
      <c r="B30" s="18"/>
      <c r="C30" s="84" t="s">
        <v>271</v>
      </c>
      <c r="D30" s="58"/>
      <c r="E30" s="58">
        <v>2</v>
      </c>
      <c r="F30" s="58">
        <v>4.54</v>
      </c>
      <c r="G30" s="85">
        <v>2.2999999999999998</v>
      </c>
      <c r="H30" s="58">
        <v>0.25</v>
      </c>
      <c r="I30" s="58">
        <f t="shared" si="1"/>
        <v>5.2209999999999992</v>
      </c>
      <c r="J30" s="48"/>
    </row>
    <row r="31" spans="1:10" s="2" customFormat="1" x14ac:dyDescent="0.25">
      <c r="A31" s="14"/>
      <c r="B31" s="18"/>
      <c r="C31" s="84" t="s">
        <v>272</v>
      </c>
      <c r="D31" s="58"/>
      <c r="E31" s="58">
        <v>1</v>
      </c>
      <c r="F31" s="58">
        <v>15</v>
      </c>
      <c r="G31" s="85">
        <v>3.5</v>
      </c>
      <c r="H31" s="58">
        <v>0.25</v>
      </c>
      <c r="I31" s="58">
        <v>0</v>
      </c>
      <c r="J31" s="48"/>
    </row>
    <row r="32" spans="1:10" s="2" customFormat="1" x14ac:dyDescent="0.25">
      <c r="A32" s="14"/>
      <c r="B32" s="18"/>
      <c r="C32" s="84" t="s">
        <v>273</v>
      </c>
      <c r="D32" s="58"/>
      <c r="E32" s="58"/>
      <c r="F32" s="58"/>
      <c r="G32" s="85"/>
      <c r="H32" s="58"/>
      <c r="I32" s="58">
        <v>15</v>
      </c>
      <c r="J32" s="48"/>
    </row>
    <row r="33" spans="1:10" s="2" customFormat="1" x14ac:dyDescent="0.25">
      <c r="A33" s="14"/>
      <c r="B33" s="18"/>
      <c r="C33" s="82" t="s">
        <v>252</v>
      </c>
      <c r="D33" s="62"/>
      <c r="E33" s="62"/>
      <c r="F33" s="62"/>
      <c r="G33" s="83"/>
      <c r="H33" s="62"/>
      <c r="I33" s="59">
        <f>SUM(I25:I32)</f>
        <v>61.408499999999997</v>
      </c>
      <c r="J33" s="48"/>
    </row>
    <row r="34" spans="1:10" ht="63" x14ac:dyDescent="0.25">
      <c r="A34" s="17">
        <v>3</v>
      </c>
      <c r="B34" s="17" t="s">
        <v>17</v>
      </c>
      <c r="C34" s="19" t="s">
        <v>18</v>
      </c>
      <c r="D34" s="17" t="s">
        <v>19</v>
      </c>
      <c r="E34" s="20"/>
      <c r="F34" s="23"/>
      <c r="G34" s="45">
        <f t="shared" ref="G34:G305" si="2">E34*F34</f>
        <v>0</v>
      </c>
      <c r="I34" s="47"/>
      <c r="J34" s="47"/>
    </row>
    <row r="35" spans="1:10" x14ac:dyDescent="0.25">
      <c r="A35" s="17"/>
      <c r="B35" s="17"/>
      <c r="C35" s="64" t="s">
        <v>274</v>
      </c>
      <c r="D35" s="17"/>
      <c r="E35" s="20"/>
      <c r="F35" s="23"/>
      <c r="G35" s="45"/>
      <c r="I35" s="47"/>
      <c r="J35" s="47"/>
    </row>
    <row r="36" spans="1:10" x14ac:dyDescent="0.25">
      <c r="A36" s="17"/>
      <c r="B36" s="17"/>
      <c r="C36" s="64" t="s">
        <v>275</v>
      </c>
      <c r="D36" s="17"/>
      <c r="E36" s="20"/>
      <c r="F36" s="23"/>
      <c r="G36" s="45"/>
      <c r="I36" s="47"/>
      <c r="J36" s="47"/>
    </row>
    <row r="37" spans="1:10" x14ac:dyDescent="0.25">
      <c r="A37" s="17"/>
      <c r="B37" s="17"/>
      <c r="C37" s="19" t="s">
        <v>251</v>
      </c>
      <c r="D37" s="17"/>
      <c r="E37" s="20"/>
      <c r="F37" s="23"/>
      <c r="G37" s="45"/>
      <c r="I37" s="47">
        <v>0</v>
      </c>
      <c r="J37" s="47"/>
    </row>
    <row r="38" spans="1:10" x14ac:dyDescent="0.25">
      <c r="A38" s="17"/>
      <c r="B38" s="17"/>
      <c r="C38" s="82" t="s">
        <v>252</v>
      </c>
      <c r="D38" s="62"/>
      <c r="E38" s="62"/>
      <c r="F38" s="62"/>
      <c r="G38" s="83"/>
      <c r="H38" s="62"/>
      <c r="I38" s="173">
        <f>SUM(I35:I37)</f>
        <v>0</v>
      </c>
      <c r="J38" s="47"/>
    </row>
    <row r="39" spans="1:10" s="3" customFormat="1" ht="90" customHeight="1" x14ac:dyDescent="0.25">
      <c r="A39" s="17">
        <v>4</v>
      </c>
      <c r="B39" s="17" t="s">
        <v>20</v>
      </c>
      <c r="C39" s="19" t="s">
        <v>21</v>
      </c>
      <c r="D39" s="17" t="s">
        <v>19</v>
      </c>
      <c r="E39" s="20"/>
      <c r="F39" s="17"/>
      <c r="G39" s="45">
        <f t="shared" si="2"/>
        <v>0</v>
      </c>
      <c r="H39" s="49"/>
      <c r="I39" s="49"/>
      <c r="J39" s="49"/>
    </row>
    <row r="40" spans="1:10" s="3" customFormat="1" x14ac:dyDescent="0.25">
      <c r="A40" s="17"/>
      <c r="B40" s="17"/>
      <c r="C40" s="19" t="s">
        <v>255</v>
      </c>
      <c r="D40" s="17"/>
      <c r="E40" s="81">
        <v>1</v>
      </c>
      <c r="F40" s="61">
        <f>2+3+2+0.23+0.23</f>
        <v>7.4600000000000009</v>
      </c>
      <c r="G40" s="96">
        <f>0.575+0.15</f>
        <v>0.72499999999999998</v>
      </c>
      <c r="H40" s="92">
        <f>0.45+0.15+0.15+0.075</f>
        <v>0.82499999999999996</v>
      </c>
      <c r="I40" s="93">
        <f>+H40*G40*F40*E40</f>
        <v>4.4620125000000002</v>
      </c>
      <c r="J40" s="92"/>
    </row>
    <row r="41" spans="1:10" s="3" customFormat="1" x14ac:dyDescent="0.25">
      <c r="A41" s="17"/>
      <c r="B41" s="17"/>
      <c r="C41" s="19" t="s">
        <v>276</v>
      </c>
      <c r="D41" s="17"/>
      <c r="E41" s="81">
        <v>2</v>
      </c>
      <c r="F41" s="61">
        <f>2.3+0.23+4.54+0.23+0.23+3</f>
        <v>10.530000000000001</v>
      </c>
      <c r="G41" s="96">
        <f t="shared" ref="G41:G42" si="3">0.575+0.15</f>
        <v>0.72499999999999998</v>
      </c>
      <c r="H41" s="92">
        <f t="shared" ref="H41:H42" si="4">0.45+0.15+0.15+0.075</f>
        <v>0.82499999999999996</v>
      </c>
      <c r="I41" s="93">
        <f>+H41*G41*F41*E41</f>
        <v>12.596512499999999</v>
      </c>
      <c r="J41" s="92"/>
    </row>
    <row r="42" spans="1:10" s="3" customFormat="1" x14ac:dyDescent="0.25">
      <c r="A42" s="17"/>
      <c r="B42" s="17"/>
      <c r="C42" s="19" t="s">
        <v>277</v>
      </c>
      <c r="D42" s="17"/>
      <c r="E42" s="81">
        <v>1</v>
      </c>
      <c r="F42" s="61">
        <f>3+3+3</f>
        <v>9</v>
      </c>
      <c r="G42" s="96">
        <f t="shared" si="3"/>
        <v>0.72499999999999998</v>
      </c>
      <c r="H42" s="92">
        <f t="shared" si="4"/>
        <v>0.82499999999999996</v>
      </c>
      <c r="I42" s="93">
        <f>+H42*G42*F42*E42</f>
        <v>5.3831249999999988</v>
      </c>
      <c r="J42" s="92"/>
    </row>
    <row r="43" spans="1:10" s="3" customFormat="1" x14ac:dyDescent="0.25">
      <c r="A43" s="17"/>
      <c r="B43" s="17"/>
      <c r="C43" s="21" t="s">
        <v>278</v>
      </c>
      <c r="D43" s="58"/>
      <c r="E43" s="81">
        <v>1</v>
      </c>
      <c r="F43" s="81">
        <f>22+22+16+70</f>
        <v>130</v>
      </c>
      <c r="G43" s="81">
        <f>0.3+0.23+0.23+0.075+0.075</f>
        <v>0.90999999999999992</v>
      </c>
      <c r="H43" s="81">
        <v>0.6</v>
      </c>
      <c r="I43" s="93">
        <f>+H43*G43*F43*E43</f>
        <v>70.97999999999999</v>
      </c>
      <c r="J43" s="92"/>
    </row>
    <row r="44" spans="1:10" s="3" customFormat="1" x14ac:dyDescent="0.25">
      <c r="A44" s="17"/>
      <c r="B44" s="17"/>
      <c r="C44" s="19" t="s">
        <v>251</v>
      </c>
      <c r="D44" s="17"/>
      <c r="E44" s="81"/>
      <c r="F44" s="81"/>
      <c r="G44" s="81"/>
      <c r="H44" s="81"/>
      <c r="I44" s="81">
        <v>5</v>
      </c>
      <c r="J44" s="92"/>
    </row>
    <row r="45" spans="1:10" s="3" customFormat="1" x14ac:dyDescent="0.25">
      <c r="A45" s="17"/>
      <c r="B45" s="17"/>
      <c r="C45" s="68" t="s">
        <v>252</v>
      </c>
      <c r="D45" s="67"/>
      <c r="E45" s="97"/>
      <c r="F45" s="98"/>
      <c r="G45" s="99"/>
      <c r="H45" s="94"/>
      <c r="I45" s="95">
        <f>SUM(I40:I44)</f>
        <v>98.421649999999985</v>
      </c>
      <c r="J45" s="92"/>
    </row>
    <row r="46" spans="1:10" s="3" customFormat="1" ht="115.5" customHeight="1" x14ac:dyDescent="0.25">
      <c r="A46" s="17">
        <v>5</v>
      </c>
      <c r="B46" s="23" t="s">
        <v>22</v>
      </c>
      <c r="C46" s="19" t="s">
        <v>23</v>
      </c>
      <c r="D46" s="17"/>
      <c r="E46" s="20"/>
      <c r="F46" s="17"/>
      <c r="G46" s="45">
        <f t="shared" si="2"/>
        <v>0</v>
      </c>
      <c r="H46" s="49"/>
      <c r="I46" s="49"/>
      <c r="J46" s="49"/>
    </row>
    <row r="47" spans="1:10" s="3" customFormat="1" ht="27.75" customHeight="1" x14ac:dyDescent="0.25">
      <c r="A47" s="17">
        <v>6</v>
      </c>
      <c r="B47" s="23" t="s">
        <v>24</v>
      </c>
      <c r="C47" s="19" t="s">
        <v>25</v>
      </c>
      <c r="D47" s="17" t="s">
        <v>26</v>
      </c>
      <c r="E47" s="20"/>
      <c r="F47" s="17"/>
      <c r="G47" s="45">
        <f t="shared" si="2"/>
        <v>0</v>
      </c>
      <c r="H47" s="49"/>
      <c r="I47" s="49"/>
      <c r="J47" s="49"/>
    </row>
    <row r="48" spans="1:10" s="3" customFormat="1" x14ac:dyDescent="0.25">
      <c r="A48" s="17"/>
      <c r="B48" s="23"/>
      <c r="C48" s="19" t="s">
        <v>251</v>
      </c>
      <c r="D48" s="17"/>
      <c r="E48" s="20">
        <v>1</v>
      </c>
      <c r="F48" s="17"/>
      <c r="G48" s="45"/>
      <c r="H48" s="49"/>
      <c r="I48" s="49">
        <v>20</v>
      </c>
      <c r="J48" s="49"/>
    </row>
    <row r="49" spans="1:15" s="3" customFormat="1" x14ac:dyDescent="0.25">
      <c r="A49" s="17"/>
      <c r="B49" s="23"/>
      <c r="C49" s="68" t="s">
        <v>252</v>
      </c>
      <c r="D49" s="67"/>
      <c r="E49" s="97"/>
      <c r="F49" s="98"/>
      <c r="G49" s="99"/>
      <c r="H49" s="94"/>
      <c r="I49" s="95">
        <f>SUM(I48)</f>
        <v>20</v>
      </c>
      <c r="J49" s="49"/>
    </row>
    <row r="50" spans="1:15" s="3" customFormat="1" ht="31.5" x14ac:dyDescent="0.25">
      <c r="A50" s="17">
        <v>7</v>
      </c>
      <c r="B50" s="23" t="s">
        <v>27</v>
      </c>
      <c r="C50" s="19" t="s">
        <v>28</v>
      </c>
      <c r="D50" s="17" t="s">
        <v>26</v>
      </c>
      <c r="E50" s="20"/>
      <c r="F50" s="17"/>
      <c r="G50" s="45">
        <f t="shared" si="2"/>
        <v>0</v>
      </c>
      <c r="H50" s="49"/>
      <c r="I50" s="49"/>
      <c r="J50" s="49"/>
    </row>
    <row r="51" spans="1:15" s="3" customFormat="1" x14ac:dyDescent="0.25">
      <c r="A51" s="17"/>
      <c r="B51" s="23"/>
      <c r="C51" s="19" t="s">
        <v>251</v>
      </c>
      <c r="D51" s="17"/>
      <c r="E51" s="20">
        <v>1</v>
      </c>
      <c r="F51" s="17"/>
      <c r="G51" s="45"/>
      <c r="H51" s="49"/>
      <c r="I51" s="49">
        <v>20</v>
      </c>
      <c r="J51" s="49"/>
    </row>
    <row r="52" spans="1:15" s="3" customFormat="1" x14ac:dyDescent="0.25">
      <c r="A52" s="17"/>
      <c r="B52" s="23"/>
      <c r="C52" s="68" t="s">
        <v>252</v>
      </c>
      <c r="D52" s="67"/>
      <c r="E52" s="97"/>
      <c r="F52" s="98"/>
      <c r="G52" s="99"/>
      <c r="H52" s="94"/>
      <c r="I52" s="95">
        <f>SUM(I51)</f>
        <v>20</v>
      </c>
      <c r="J52" s="49"/>
    </row>
    <row r="53" spans="1:15" ht="47.25" x14ac:dyDescent="0.25">
      <c r="A53" s="17">
        <v>8</v>
      </c>
      <c r="B53" s="17">
        <v>2.25</v>
      </c>
      <c r="C53" s="19" t="s">
        <v>279</v>
      </c>
      <c r="D53" s="17" t="s">
        <v>19</v>
      </c>
      <c r="E53" s="20"/>
      <c r="F53" s="23"/>
      <c r="G53" s="45">
        <f t="shared" si="2"/>
        <v>0</v>
      </c>
      <c r="I53" s="47"/>
      <c r="J53" s="47"/>
    </row>
    <row r="54" spans="1:15" x14ac:dyDescent="0.25">
      <c r="A54" s="17"/>
      <c r="B54" s="17"/>
      <c r="C54" s="64" t="s">
        <v>280</v>
      </c>
      <c r="D54" s="17"/>
      <c r="E54" s="20"/>
      <c r="F54" s="23"/>
      <c r="G54" s="45"/>
      <c r="I54" s="47">
        <v>20</v>
      </c>
      <c r="J54" s="47"/>
    </row>
    <row r="55" spans="1:15" x14ac:dyDescent="0.25">
      <c r="A55" s="17"/>
      <c r="B55" s="17"/>
      <c r="C55" s="19" t="s">
        <v>271</v>
      </c>
      <c r="D55" s="17"/>
      <c r="E55" s="20">
        <v>1</v>
      </c>
      <c r="F55" s="23">
        <v>4.54</v>
      </c>
      <c r="G55" s="45">
        <v>2.2999999999999998</v>
      </c>
      <c r="H55" s="47">
        <v>0.3</v>
      </c>
      <c r="I55" s="76">
        <f>+H55*G55*F55*E55</f>
        <v>3.1325999999999996</v>
      </c>
      <c r="J55" s="47"/>
    </row>
    <row r="56" spans="1:15" x14ac:dyDescent="0.25">
      <c r="A56" s="17"/>
      <c r="B56" s="17"/>
      <c r="C56" s="19" t="s">
        <v>251</v>
      </c>
      <c r="D56" s="17"/>
      <c r="E56" s="20"/>
      <c r="F56" s="23"/>
      <c r="G56" s="45"/>
      <c r="I56" s="76">
        <v>20</v>
      </c>
      <c r="J56" s="47"/>
    </row>
    <row r="57" spans="1:15" x14ac:dyDescent="0.25">
      <c r="A57" s="17"/>
      <c r="B57" s="17"/>
      <c r="C57" s="68" t="s">
        <v>252</v>
      </c>
      <c r="D57" s="67"/>
      <c r="E57" s="97"/>
      <c r="F57" s="98"/>
      <c r="G57" s="99"/>
      <c r="H57" s="94"/>
      <c r="I57" s="95">
        <f>SUM(I54:I56)</f>
        <v>43.132599999999996</v>
      </c>
      <c r="J57" s="47"/>
    </row>
    <row r="58" spans="1:15" ht="35.25" customHeight="1" x14ac:dyDescent="0.25">
      <c r="A58" s="17">
        <v>9</v>
      </c>
      <c r="B58" s="17">
        <v>2.27</v>
      </c>
      <c r="C58" s="19" t="s">
        <v>281</v>
      </c>
      <c r="D58" s="17" t="s">
        <v>19</v>
      </c>
      <c r="E58" s="20"/>
      <c r="F58" s="23"/>
      <c r="G58" s="45">
        <f t="shared" si="2"/>
        <v>0</v>
      </c>
      <c r="I58" s="47"/>
      <c r="J58" s="47"/>
      <c r="O58" s="1">
        <f>25/(1.2*1.2)</f>
        <v>17.361111111111111</v>
      </c>
    </row>
    <row r="59" spans="1:15" x14ac:dyDescent="0.25">
      <c r="A59" s="17"/>
      <c r="B59" s="17"/>
      <c r="C59" s="58" t="s">
        <v>263</v>
      </c>
      <c r="D59" s="58"/>
      <c r="E59" s="58">
        <v>1</v>
      </c>
      <c r="F59" s="58">
        <v>21</v>
      </c>
      <c r="G59" s="58">
        <v>15.35</v>
      </c>
      <c r="H59" s="58">
        <v>0.1</v>
      </c>
      <c r="I59" s="58">
        <f>+E59*F59*G59*H59</f>
        <v>32.234999999999999</v>
      </c>
      <c r="J59" s="47"/>
    </row>
    <row r="60" spans="1:15" x14ac:dyDescent="0.25">
      <c r="A60" s="17"/>
      <c r="B60" s="17"/>
      <c r="C60" s="58" t="s">
        <v>269</v>
      </c>
      <c r="D60" s="58"/>
      <c r="E60" s="58">
        <v>1</v>
      </c>
      <c r="F60" s="58">
        <v>5.25</v>
      </c>
      <c r="G60" s="58">
        <v>2</v>
      </c>
      <c r="H60" s="58">
        <v>0.1</v>
      </c>
      <c r="I60" s="58">
        <f t="shared" ref="I60:I64" si="5">+E60*F60*G60*H60</f>
        <v>1.05</v>
      </c>
      <c r="J60" s="47"/>
    </row>
    <row r="61" spans="1:15" x14ac:dyDescent="0.25">
      <c r="A61" s="17"/>
      <c r="B61" s="17"/>
      <c r="C61" s="58" t="s">
        <v>264</v>
      </c>
      <c r="D61" s="58"/>
      <c r="E61" s="58">
        <v>1</v>
      </c>
      <c r="F61" s="58">
        <v>3</v>
      </c>
      <c r="G61" s="58">
        <v>2</v>
      </c>
      <c r="H61" s="58">
        <v>0.1</v>
      </c>
      <c r="I61" s="58">
        <f t="shared" si="5"/>
        <v>0.60000000000000009</v>
      </c>
      <c r="J61" s="47"/>
    </row>
    <row r="62" spans="1:15" x14ac:dyDescent="0.25">
      <c r="A62" s="17"/>
      <c r="B62" s="17"/>
      <c r="C62" s="58" t="s">
        <v>265</v>
      </c>
      <c r="D62" s="58"/>
      <c r="E62" s="58">
        <v>1</v>
      </c>
      <c r="F62" s="58">
        <v>6.5</v>
      </c>
      <c r="G62" s="58">
        <v>8.0500000000000007</v>
      </c>
      <c r="H62" s="58">
        <v>0.1</v>
      </c>
      <c r="I62" s="58">
        <f t="shared" si="5"/>
        <v>5.2325000000000008</v>
      </c>
      <c r="J62" s="47"/>
    </row>
    <row r="63" spans="1:15" x14ac:dyDescent="0.25">
      <c r="A63" s="17"/>
      <c r="B63" s="17"/>
      <c r="C63" s="58" t="s">
        <v>266</v>
      </c>
      <c r="D63" s="58"/>
      <c r="E63" s="58">
        <v>1</v>
      </c>
      <c r="F63" s="58">
        <v>5.75</v>
      </c>
      <c r="G63" s="58">
        <v>3.6</v>
      </c>
      <c r="H63" s="58">
        <v>0.1</v>
      </c>
      <c r="I63" s="58">
        <f t="shared" si="5"/>
        <v>2.0699999999999998</v>
      </c>
      <c r="J63" s="47"/>
    </row>
    <row r="64" spans="1:15" x14ac:dyDescent="0.25">
      <c r="A64" s="17"/>
      <c r="B64" s="17"/>
      <c r="C64" s="84" t="s">
        <v>271</v>
      </c>
      <c r="D64" s="58"/>
      <c r="E64" s="58">
        <v>1</v>
      </c>
      <c r="F64" s="58">
        <v>7</v>
      </c>
      <c r="G64" s="85">
        <v>8</v>
      </c>
      <c r="H64" s="58">
        <v>0.1</v>
      </c>
      <c r="I64" s="58">
        <f t="shared" si="5"/>
        <v>5.6000000000000005</v>
      </c>
      <c r="J64" s="47"/>
    </row>
    <row r="65" spans="1:10" x14ac:dyDescent="0.25">
      <c r="A65" s="17"/>
      <c r="B65" s="17"/>
      <c r="C65" s="84" t="s">
        <v>267</v>
      </c>
      <c r="D65" s="58"/>
      <c r="E65" s="58"/>
      <c r="F65" s="58"/>
      <c r="G65" s="85"/>
      <c r="H65" s="58"/>
      <c r="I65" s="58">
        <v>1</v>
      </c>
      <c r="J65" s="47"/>
    </row>
    <row r="66" spans="1:10" x14ac:dyDescent="0.25">
      <c r="A66" s="17"/>
      <c r="B66" s="17"/>
      <c r="C66" s="82" t="s">
        <v>252</v>
      </c>
      <c r="D66" s="62"/>
      <c r="E66" s="62"/>
      <c r="F66" s="62"/>
      <c r="G66" s="83"/>
      <c r="H66" s="62"/>
      <c r="I66" s="59">
        <f>SUM(I59:I65)</f>
        <v>47.787500000000001</v>
      </c>
      <c r="J66" s="47"/>
    </row>
    <row r="67" spans="1:10" ht="30" x14ac:dyDescent="0.25">
      <c r="A67" s="17"/>
      <c r="B67" s="17" t="s">
        <v>282</v>
      </c>
      <c r="C67" s="126" t="s">
        <v>283</v>
      </c>
      <c r="D67" s="62"/>
      <c r="E67" s="62"/>
      <c r="F67" s="62"/>
      <c r="G67" s="83"/>
      <c r="H67" s="62"/>
      <c r="I67" s="62"/>
      <c r="J67" s="47"/>
    </row>
    <row r="68" spans="1:10" ht="18.75" customHeight="1" x14ac:dyDescent="0.25">
      <c r="A68" s="17"/>
      <c r="B68" s="17"/>
      <c r="C68" s="126" t="s">
        <v>284</v>
      </c>
      <c r="D68" s="62"/>
      <c r="E68" s="58" t="s">
        <v>285</v>
      </c>
      <c r="F68" s="58">
        <v>15.35</v>
      </c>
      <c r="G68" s="85">
        <v>20.9</v>
      </c>
      <c r="H68" s="58">
        <f>+G68*F68</f>
        <v>320.815</v>
      </c>
      <c r="I68" s="58" t="s">
        <v>54</v>
      </c>
      <c r="J68" s="47"/>
    </row>
    <row r="69" spans="1:10" x14ac:dyDescent="0.25">
      <c r="A69" s="17"/>
      <c r="B69" s="17"/>
      <c r="C69" s="126" t="s">
        <v>286</v>
      </c>
      <c r="D69" s="62"/>
      <c r="E69" s="58"/>
      <c r="F69" s="58"/>
      <c r="G69" s="85"/>
      <c r="H69" s="58">
        <f>+H68*17</f>
        <v>5453.8549999999996</v>
      </c>
      <c r="I69" s="58" t="s">
        <v>219</v>
      </c>
      <c r="J69" s="47"/>
    </row>
    <row r="70" spans="1:10" x14ac:dyDescent="0.25">
      <c r="A70" s="17"/>
      <c r="B70" s="17"/>
      <c r="C70" s="84" t="s">
        <v>287</v>
      </c>
      <c r="D70" s="62"/>
      <c r="E70" s="58"/>
      <c r="F70" s="58"/>
      <c r="G70" s="85"/>
      <c r="H70" s="58">
        <f>+H69</f>
        <v>5453.8549999999996</v>
      </c>
      <c r="I70" s="58" t="s">
        <v>288</v>
      </c>
      <c r="J70" s="47"/>
    </row>
    <row r="71" spans="1:10" x14ac:dyDescent="0.25">
      <c r="A71" s="17"/>
      <c r="B71" s="17"/>
      <c r="C71" s="84" t="s">
        <v>289</v>
      </c>
      <c r="D71" s="62"/>
      <c r="E71" s="58"/>
      <c r="F71" s="58"/>
      <c r="G71" s="85"/>
      <c r="H71" s="58">
        <f>+H70/20</f>
        <v>272.69274999999999</v>
      </c>
      <c r="I71" s="58" t="s">
        <v>290</v>
      </c>
      <c r="J71" s="47"/>
    </row>
    <row r="72" spans="1:10" x14ac:dyDescent="0.25">
      <c r="A72" s="17"/>
      <c r="B72" s="17"/>
      <c r="C72" s="82" t="s">
        <v>252</v>
      </c>
      <c r="D72" s="62"/>
      <c r="E72" s="58"/>
      <c r="F72" s="58"/>
      <c r="G72" s="85"/>
      <c r="H72" s="58"/>
      <c r="I72" s="59">
        <v>0</v>
      </c>
      <c r="J72" s="47"/>
    </row>
    <row r="73" spans="1:10" x14ac:dyDescent="0.25">
      <c r="A73" s="17"/>
      <c r="B73" s="17"/>
      <c r="C73" s="160"/>
      <c r="D73" s="62"/>
      <c r="E73" s="62"/>
      <c r="F73" s="62"/>
      <c r="G73" s="83"/>
      <c r="H73" s="62"/>
      <c r="I73" s="62"/>
      <c r="J73" s="47"/>
    </row>
    <row r="74" spans="1:10" s="5" customFormat="1" ht="47.25" x14ac:dyDescent="0.25">
      <c r="A74" s="17">
        <v>11</v>
      </c>
      <c r="B74" s="17" t="s">
        <v>30</v>
      </c>
      <c r="C74" s="21" t="s">
        <v>31</v>
      </c>
      <c r="D74" s="17" t="s">
        <v>8</v>
      </c>
      <c r="E74" s="20"/>
      <c r="F74" s="23"/>
      <c r="G74" s="22">
        <f t="shared" si="2"/>
        <v>0</v>
      </c>
      <c r="H74" s="50"/>
      <c r="I74" s="50"/>
      <c r="J74" s="50"/>
    </row>
    <row r="75" spans="1:10" s="5" customFormat="1" x14ac:dyDescent="0.25">
      <c r="A75" s="17"/>
      <c r="B75" s="17"/>
      <c r="C75" s="21" t="s">
        <v>291</v>
      </c>
      <c r="D75" s="17"/>
      <c r="E75" s="20">
        <v>1</v>
      </c>
      <c r="F75" s="23"/>
      <c r="G75" s="22"/>
      <c r="H75" s="50"/>
      <c r="I75" s="50">
        <v>2</v>
      </c>
      <c r="J75" s="50"/>
    </row>
    <row r="76" spans="1:10" s="5" customFormat="1" x14ac:dyDescent="0.25">
      <c r="A76" s="17"/>
      <c r="B76" s="17"/>
      <c r="C76" s="58" t="s">
        <v>263</v>
      </c>
      <c r="D76" s="58"/>
      <c r="E76" s="58">
        <v>1</v>
      </c>
      <c r="F76" s="58">
        <v>22</v>
      </c>
      <c r="G76" s="58">
        <v>15.35</v>
      </c>
      <c r="H76" s="81">
        <v>7.4999999999999997E-2</v>
      </c>
      <c r="I76" s="171">
        <f>+E76*F76*G76*H76</f>
        <v>25.327499999999997</v>
      </c>
      <c r="J76" s="50"/>
    </row>
    <row r="77" spans="1:10" s="5" customFormat="1" x14ac:dyDescent="0.25">
      <c r="A77" s="17"/>
      <c r="B77" s="17"/>
      <c r="C77" s="21" t="s">
        <v>292</v>
      </c>
      <c r="D77" s="17"/>
      <c r="E77" s="20">
        <v>1</v>
      </c>
      <c r="F77" s="23">
        <v>13.4</v>
      </c>
      <c r="G77" s="22">
        <v>6.1</v>
      </c>
      <c r="H77" s="50">
        <v>7.4999999999999997E-2</v>
      </c>
      <c r="I77" s="171">
        <v>0</v>
      </c>
      <c r="J77" s="50"/>
    </row>
    <row r="78" spans="1:10" s="5" customFormat="1" x14ac:dyDescent="0.25">
      <c r="A78" s="17"/>
      <c r="B78" s="17"/>
      <c r="C78" s="58" t="s">
        <v>269</v>
      </c>
      <c r="D78" s="58"/>
      <c r="E78" s="58">
        <v>1</v>
      </c>
      <c r="F78" s="58">
        <v>5.25</v>
      </c>
      <c r="G78" s="58">
        <v>2</v>
      </c>
      <c r="H78" s="81">
        <v>7.4999999999999997E-2</v>
      </c>
      <c r="I78" s="171">
        <f t="shared" ref="I78:I82" si="6">+E78*F78*G78*H78</f>
        <v>0.78749999999999998</v>
      </c>
      <c r="J78" s="50"/>
    </row>
    <row r="79" spans="1:10" s="5" customFormat="1" x14ac:dyDescent="0.25">
      <c r="A79" s="17"/>
      <c r="B79" s="17"/>
      <c r="C79" s="58" t="s">
        <v>264</v>
      </c>
      <c r="D79" s="58"/>
      <c r="E79" s="58">
        <v>1</v>
      </c>
      <c r="F79" s="58">
        <v>3</v>
      </c>
      <c r="G79" s="58">
        <v>2</v>
      </c>
      <c r="H79" s="81">
        <v>7.4999999999999997E-2</v>
      </c>
      <c r="I79" s="171">
        <f t="shared" si="6"/>
        <v>0.44999999999999996</v>
      </c>
      <c r="J79" s="50"/>
    </row>
    <row r="80" spans="1:10" s="5" customFormat="1" x14ac:dyDescent="0.25">
      <c r="A80" s="17"/>
      <c r="B80" s="17"/>
      <c r="C80" s="58" t="s">
        <v>265</v>
      </c>
      <c r="D80" s="58"/>
      <c r="E80" s="58">
        <v>1</v>
      </c>
      <c r="F80" s="58">
        <v>6.5</v>
      </c>
      <c r="G80" s="58">
        <v>8.0500000000000007</v>
      </c>
      <c r="H80" s="81">
        <v>7.4999999999999997E-2</v>
      </c>
      <c r="I80" s="171">
        <f t="shared" si="6"/>
        <v>3.9243749999999999</v>
      </c>
      <c r="J80" s="50"/>
    </row>
    <row r="81" spans="1:10" s="5" customFormat="1" x14ac:dyDescent="0.25">
      <c r="A81" s="17"/>
      <c r="B81" s="17"/>
      <c r="C81" s="58" t="s">
        <v>266</v>
      </c>
      <c r="D81" s="58"/>
      <c r="E81" s="58">
        <v>1</v>
      </c>
      <c r="F81" s="58">
        <v>5.75</v>
      </c>
      <c r="G81" s="58">
        <v>3.6</v>
      </c>
      <c r="H81" s="81">
        <v>7.4999999999999997E-2</v>
      </c>
      <c r="I81" s="171">
        <f t="shared" si="6"/>
        <v>1.5525</v>
      </c>
      <c r="J81" s="50"/>
    </row>
    <row r="82" spans="1:10" s="5" customFormat="1" x14ac:dyDescent="0.25">
      <c r="A82" s="17"/>
      <c r="B82" s="17"/>
      <c r="C82" s="84" t="s">
        <v>271</v>
      </c>
      <c r="D82" s="58"/>
      <c r="E82" s="58">
        <v>2</v>
      </c>
      <c r="F82" s="58">
        <v>4.54</v>
      </c>
      <c r="G82" s="85">
        <v>2.2999999999999998</v>
      </c>
      <c r="H82" s="81">
        <v>7.4999999999999997E-2</v>
      </c>
      <c r="I82" s="171">
        <f t="shared" si="6"/>
        <v>1.5662999999999998</v>
      </c>
      <c r="J82" s="50"/>
    </row>
    <row r="83" spans="1:10" s="5" customFormat="1" x14ac:dyDescent="0.25">
      <c r="A83" s="17"/>
      <c r="B83" s="17"/>
      <c r="C83" s="84" t="s">
        <v>273</v>
      </c>
      <c r="D83" s="58"/>
      <c r="E83" s="58"/>
      <c r="F83" s="58"/>
      <c r="G83" s="85"/>
      <c r="H83" s="58"/>
      <c r="I83" s="171">
        <v>2</v>
      </c>
      <c r="J83" s="50"/>
    </row>
    <row r="84" spans="1:10" s="5" customFormat="1" x14ac:dyDescent="0.25">
      <c r="A84" s="17"/>
      <c r="B84" s="17"/>
      <c r="C84" s="59" t="s">
        <v>252</v>
      </c>
      <c r="D84" s="62"/>
      <c r="E84" s="62"/>
      <c r="F84" s="62"/>
      <c r="G84" s="62"/>
      <c r="H84" s="62"/>
      <c r="I84" s="59">
        <f>SUM(I75:I83)</f>
        <v>37.608174999999996</v>
      </c>
      <c r="J84" s="50"/>
    </row>
    <row r="85" spans="1:10" ht="47.25" x14ac:dyDescent="0.25">
      <c r="A85" s="17">
        <v>12</v>
      </c>
      <c r="B85" s="17" t="s">
        <v>32</v>
      </c>
      <c r="C85" s="19" t="s">
        <v>293</v>
      </c>
      <c r="D85" s="17" t="s">
        <v>19</v>
      </c>
      <c r="E85" s="20"/>
      <c r="F85" s="23"/>
      <c r="G85" s="22">
        <f t="shared" si="2"/>
        <v>0</v>
      </c>
      <c r="I85" s="47"/>
      <c r="J85" s="47"/>
    </row>
    <row r="86" spans="1:10" x14ac:dyDescent="0.25">
      <c r="A86" s="17"/>
      <c r="B86" s="17"/>
      <c r="C86" s="19" t="s">
        <v>294</v>
      </c>
      <c r="D86" s="17"/>
      <c r="E86" s="81">
        <v>1</v>
      </c>
      <c r="F86" s="61">
        <f>2+3+2+0.23+0.23</f>
        <v>7.4600000000000009</v>
      </c>
      <c r="G86" s="106">
        <f>0.23+0.23+0.23+0.15</f>
        <v>0.84000000000000008</v>
      </c>
      <c r="H86" s="92">
        <v>7.4999999999999997E-2</v>
      </c>
      <c r="I86" s="169">
        <f>+H86*G86*F86*E86</f>
        <v>0.46998000000000006</v>
      </c>
      <c r="J86" s="47"/>
    </row>
    <row r="87" spans="1:10" x14ac:dyDescent="0.25">
      <c r="A87" s="17"/>
      <c r="B87" s="17"/>
      <c r="C87" s="19" t="s">
        <v>276</v>
      </c>
      <c r="D87" s="17"/>
      <c r="E87" s="81">
        <v>2</v>
      </c>
      <c r="F87" s="61">
        <f>2.3+0.23+4.54+0.23+0.23</f>
        <v>7.5300000000000011</v>
      </c>
      <c r="G87" s="106">
        <f>0.23+0.23+0.23+0.15</f>
        <v>0.84000000000000008</v>
      </c>
      <c r="H87" s="92">
        <v>7.4999999999999997E-2</v>
      </c>
      <c r="I87" s="169">
        <f>+H87*G87*F87*E87</f>
        <v>0.94878000000000018</v>
      </c>
      <c r="J87" s="47"/>
    </row>
    <row r="88" spans="1:10" x14ac:dyDescent="0.25">
      <c r="A88" s="17"/>
      <c r="B88" s="17"/>
      <c r="C88" s="21" t="s">
        <v>278</v>
      </c>
      <c r="D88" s="58"/>
      <c r="E88" s="81">
        <v>1</v>
      </c>
      <c r="F88" s="81">
        <f>22+22+16+70</f>
        <v>130</v>
      </c>
      <c r="G88" s="81">
        <f>0.3+0.23+0.23+0.075+0.075</f>
        <v>0.90999999999999992</v>
      </c>
      <c r="H88" s="81">
        <v>7.4999999999999997E-2</v>
      </c>
      <c r="I88" s="169">
        <f>+H88*G88*F88*E88</f>
        <v>8.8724999999999987</v>
      </c>
      <c r="J88" s="47"/>
    </row>
    <row r="89" spans="1:10" x14ac:dyDescent="0.25">
      <c r="A89" s="17"/>
      <c r="B89" s="17"/>
      <c r="C89" s="21" t="s">
        <v>277</v>
      </c>
      <c r="D89" s="58"/>
      <c r="E89" s="81">
        <v>1</v>
      </c>
      <c r="F89" s="81">
        <f>3+3+3</f>
        <v>9</v>
      </c>
      <c r="G89" s="81">
        <f>0.23+0.23+0.23+0.15</f>
        <v>0.84000000000000008</v>
      </c>
      <c r="H89" s="81">
        <v>7.4999999999999997E-2</v>
      </c>
      <c r="I89" s="170">
        <f>+H89*G89*F89</f>
        <v>0.56699999999999995</v>
      </c>
      <c r="J89" s="47"/>
    </row>
    <row r="90" spans="1:10" x14ac:dyDescent="0.25">
      <c r="A90" s="17"/>
      <c r="B90" s="17"/>
      <c r="C90" s="58" t="s">
        <v>263</v>
      </c>
      <c r="D90" s="58"/>
      <c r="E90" s="58">
        <v>1</v>
      </c>
      <c r="F90" s="58">
        <v>21</v>
      </c>
      <c r="G90" s="58">
        <v>15.35</v>
      </c>
      <c r="H90" s="81">
        <v>7.4999999999999997E-2</v>
      </c>
      <c r="I90" s="174">
        <v>0</v>
      </c>
      <c r="J90" s="47"/>
    </row>
    <row r="91" spans="1:10" x14ac:dyDescent="0.25">
      <c r="A91" s="17"/>
      <c r="B91" s="17"/>
      <c r="C91" s="58" t="s">
        <v>269</v>
      </c>
      <c r="D91" s="58"/>
      <c r="E91" s="58">
        <v>1</v>
      </c>
      <c r="F91" s="58">
        <v>5.25</v>
      </c>
      <c r="G91" s="58">
        <v>2</v>
      </c>
      <c r="H91" s="81">
        <v>7.4999999999999997E-2</v>
      </c>
      <c r="I91" s="174">
        <v>0</v>
      </c>
      <c r="J91" s="47"/>
    </row>
    <row r="92" spans="1:10" x14ac:dyDescent="0.25">
      <c r="A92" s="17"/>
      <c r="B92" s="17"/>
      <c r="C92" s="58" t="s">
        <v>264</v>
      </c>
      <c r="D92" s="58"/>
      <c r="E92" s="58">
        <v>1</v>
      </c>
      <c r="F92" s="58">
        <v>3</v>
      </c>
      <c r="G92" s="58">
        <v>2</v>
      </c>
      <c r="H92" s="81">
        <v>7.4999999999999997E-2</v>
      </c>
      <c r="I92" s="174">
        <v>0</v>
      </c>
      <c r="J92" s="47"/>
    </row>
    <row r="93" spans="1:10" x14ac:dyDescent="0.25">
      <c r="A93" s="17"/>
      <c r="B93" s="17"/>
      <c r="C93" s="58" t="s">
        <v>265</v>
      </c>
      <c r="D93" s="58"/>
      <c r="E93" s="58">
        <v>1</v>
      </c>
      <c r="F93" s="58">
        <v>6.5</v>
      </c>
      <c r="G93" s="58">
        <v>8.0500000000000007</v>
      </c>
      <c r="H93" s="81">
        <v>7.4999999999999997E-2</v>
      </c>
      <c r="I93" s="174">
        <v>0</v>
      </c>
      <c r="J93" s="47"/>
    </row>
    <row r="94" spans="1:10" x14ac:dyDescent="0.25">
      <c r="A94" s="17"/>
      <c r="B94" s="17"/>
      <c r="C94" s="58" t="s">
        <v>266</v>
      </c>
      <c r="D94" s="58"/>
      <c r="E94" s="58">
        <v>1</v>
      </c>
      <c r="F94" s="58">
        <v>5.75</v>
      </c>
      <c r="G94" s="58">
        <v>3.6</v>
      </c>
      <c r="H94" s="81">
        <v>7.4999999999999997E-2</v>
      </c>
      <c r="I94" s="174">
        <v>0</v>
      </c>
      <c r="J94" s="47"/>
    </row>
    <row r="95" spans="1:10" x14ac:dyDescent="0.25">
      <c r="A95" s="17"/>
      <c r="B95" s="17"/>
      <c r="C95" s="84" t="s">
        <v>271</v>
      </c>
      <c r="D95" s="58"/>
      <c r="E95" s="58">
        <v>2</v>
      </c>
      <c r="F95" s="58">
        <v>4.54</v>
      </c>
      <c r="G95" s="85">
        <v>2.2999999999999998</v>
      </c>
      <c r="H95" s="81">
        <v>7.4999999999999997E-2</v>
      </c>
      <c r="I95" s="174">
        <v>0</v>
      </c>
      <c r="J95" s="47"/>
    </row>
    <row r="96" spans="1:10" x14ac:dyDescent="0.25">
      <c r="A96" s="17"/>
      <c r="B96" s="17"/>
      <c r="C96" s="84" t="s">
        <v>295</v>
      </c>
      <c r="D96" s="58"/>
      <c r="E96" s="58">
        <v>1</v>
      </c>
      <c r="F96" s="58">
        <v>10</v>
      </c>
      <c r="G96" s="85">
        <v>3.5</v>
      </c>
      <c r="H96" s="81">
        <v>0.1</v>
      </c>
      <c r="I96" s="174">
        <f>+H96*G96*F96*E96</f>
        <v>3.5000000000000004</v>
      </c>
      <c r="J96" s="47"/>
    </row>
    <row r="97" spans="1:10" x14ac:dyDescent="0.25">
      <c r="A97" s="17"/>
      <c r="B97" s="17"/>
      <c r="C97" s="84" t="s">
        <v>273</v>
      </c>
      <c r="D97" s="58"/>
      <c r="E97" s="58"/>
      <c r="F97" s="58"/>
      <c r="G97" s="85"/>
      <c r="H97" s="58"/>
      <c r="I97" s="174">
        <v>1</v>
      </c>
      <c r="J97" s="47"/>
    </row>
    <row r="98" spans="1:10" x14ac:dyDescent="0.25">
      <c r="A98" s="17"/>
      <c r="B98" s="17"/>
      <c r="C98" s="82" t="s">
        <v>252</v>
      </c>
      <c r="D98" s="62"/>
      <c r="E98" s="62"/>
      <c r="F98" s="62"/>
      <c r="G98" s="83"/>
      <c r="H98" s="62"/>
      <c r="I98" s="172">
        <f>SUM(I86:I97)</f>
        <v>15.35826</v>
      </c>
      <c r="J98" s="47"/>
    </row>
    <row r="99" spans="1:10" ht="45.75" customHeight="1" x14ac:dyDescent="0.25">
      <c r="A99" s="17">
        <v>13</v>
      </c>
      <c r="B99" s="17">
        <v>4.1100000000000003</v>
      </c>
      <c r="C99" s="19" t="s">
        <v>296</v>
      </c>
      <c r="D99" s="17" t="s">
        <v>35</v>
      </c>
      <c r="E99" s="20"/>
      <c r="F99" s="23"/>
      <c r="G99" s="22">
        <f t="shared" si="2"/>
        <v>0</v>
      </c>
      <c r="I99" s="47"/>
      <c r="J99" s="107"/>
    </row>
    <row r="100" spans="1:10" x14ac:dyDescent="0.25">
      <c r="A100" s="17"/>
      <c r="B100" s="17"/>
      <c r="C100" s="19" t="s">
        <v>297</v>
      </c>
      <c r="D100" s="17"/>
      <c r="E100" s="81">
        <v>1</v>
      </c>
      <c r="F100" s="61">
        <f>2+3+2+0.23+0.23</f>
        <v>7.4600000000000009</v>
      </c>
      <c r="G100" s="106">
        <v>0.23</v>
      </c>
      <c r="H100" s="92"/>
      <c r="I100" s="93">
        <f>+E100*F100*G100</f>
        <v>1.7158000000000002</v>
      </c>
    </row>
    <row r="101" spans="1:10" x14ac:dyDescent="0.25">
      <c r="A101" s="17"/>
      <c r="B101" s="17"/>
      <c r="C101" s="19" t="s">
        <v>276</v>
      </c>
      <c r="D101" s="17"/>
      <c r="E101" s="81">
        <v>2</v>
      </c>
      <c r="F101" s="61">
        <f>2.3+0.23+4.54+0.23+0.23</f>
        <v>7.5300000000000011</v>
      </c>
      <c r="G101" s="106">
        <v>0.23</v>
      </c>
      <c r="H101" s="92"/>
      <c r="I101" s="93">
        <f>+E101*F101*G101</f>
        <v>3.4638000000000009</v>
      </c>
    </row>
    <row r="102" spans="1:10" x14ac:dyDescent="0.25">
      <c r="A102" s="17"/>
      <c r="B102" s="17"/>
      <c r="C102" s="19" t="s">
        <v>251</v>
      </c>
      <c r="D102" s="100"/>
      <c r="E102" s="101"/>
      <c r="F102" s="102"/>
      <c r="G102" s="103"/>
      <c r="H102" s="105"/>
      <c r="I102" s="47">
        <v>1</v>
      </c>
    </row>
    <row r="103" spans="1:10" x14ac:dyDescent="0.25">
      <c r="A103" s="17"/>
      <c r="B103" s="17"/>
      <c r="C103" s="68" t="s">
        <v>252</v>
      </c>
      <c r="D103" s="100"/>
      <c r="E103" s="101"/>
      <c r="F103" s="102"/>
      <c r="G103" s="103"/>
      <c r="H103" s="105"/>
      <c r="I103" s="78">
        <f>SUM(I100:I102)</f>
        <v>6.1796000000000006</v>
      </c>
    </row>
    <row r="104" spans="1:10" ht="110.25" x14ac:dyDescent="0.25">
      <c r="A104" s="17">
        <v>14</v>
      </c>
      <c r="B104" s="17">
        <v>4.12</v>
      </c>
      <c r="C104" s="19" t="s">
        <v>36</v>
      </c>
      <c r="D104" s="104" t="s">
        <v>37</v>
      </c>
      <c r="E104" s="101"/>
      <c r="F104" s="102"/>
      <c r="G104" s="103">
        <f t="shared" si="2"/>
        <v>0</v>
      </c>
      <c r="H104" s="105"/>
      <c r="I104" s="47"/>
    </row>
    <row r="105" spans="1:10" x14ac:dyDescent="0.25">
      <c r="A105" s="17"/>
      <c r="B105" s="17"/>
      <c r="C105" s="19" t="s">
        <v>251</v>
      </c>
      <c r="D105" s="104"/>
      <c r="E105" s="101"/>
      <c r="F105" s="102"/>
      <c r="G105" s="103"/>
      <c r="H105" s="105"/>
      <c r="I105" s="47">
        <v>5</v>
      </c>
    </row>
    <row r="106" spans="1:10" x14ac:dyDescent="0.25">
      <c r="A106" s="17"/>
      <c r="B106" s="17"/>
      <c r="C106" s="68" t="s">
        <v>252</v>
      </c>
      <c r="D106" s="100"/>
      <c r="E106" s="101"/>
      <c r="F106" s="102"/>
      <c r="G106" s="103"/>
      <c r="H106" s="105"/>
      <c r="I106" s="78">
        <f>SUM(I105)</f>
        <v>5</v>
      </c>
    </row>
    <row r="107" spans="1:10" ht="47.25" x14ac:dyDescent="0.25">
      <c r="A107" s="17">
        <v>15</v>
      </c>
      <c r="B107" s="17">
        <v>4.13</v>
      </c>
      <c r="C107" s="19" t="s">
        <v>298</v>
      </c>
      <c r="D107" s="17" t="s">
        <v>35</v>
      </c>
      <c r="E107" s="20"/>
      <c r="F107" s="24"/>
      <c r="G107" s="45">
        <f t="shared" si="2"/>
        <v>0</v>
      </c>
      <c r="I107" s="47"/>
    </row>
    <row r="108" spans="1:10" x14ac:dyDescent="0.25">
      <c r="A108" s="17"/>
      <c r="B108" s="17"/>
      <c r="C108" s="19" t="s">
        <v>299</v>
      </c>
      <c r="D108" s="17"/>
      <c r="E108" s="20"/>
      <c r="F108" s="24"/>
      <c r="G108" s="45"/>
      <c r="I108" s="76">
        <f>+I103</f>
        <v>6.1796000000000006</v>
      </c>
    </row>
    <row r="109" spans="1:10" x14ac:dyDescent="0.25">
      <c r="A109" s="17"/>
      <c r="B109" s="17"/>
      <c r="C109" s="68" t="s">
        <v>252</v>
      </c>
      <c r="D109" s="100"/>
      <c r="E109" s="101"/>
      <c r="F109" s="102"/>
      <c r="G109" s="103"/>
      <c r="H109" s="105"/>
      <c r="I109" s="175">
        <v>0</v>
      </c>
    </row>
    <row r="110" spans="1:10" ht="110.25" x14ac:dyDescent="0.25">
      <c r="A110" s="17"/>
      <c r="B110" s="17" t="s">
        <v>38</v>
      </c>
      <c r="C110" s="60" t="s">
        <v>300</v>
      </c>
      <c r="D110" s="17" t="s">
        <v>8</v>
      </c>
      <c r="E110" s="20"/>
      <c r="F110" s="24"/>
      <c r="G110" s="45">
        <f t="shared" si="2"/>
        <v>0</v>
      </c>
      <c r="I110" s="47"/>
    </row>
    <row r="111" spans="1:10" x14ac:dyDescent="0.25">
      <c r="A111" s="17"/>
      <c r="B111" s="17"/>
      <c r="C111" s="19" t="s">
        <v>251</v>
      </c>
      <c r="D111" s="104"/>
      <c r="E111" s="101"/>
      <c r="F111" s="102"/>
      <c r="G111" s="103"/>
      <c r="H111" s="105"/>
      <c r="I111" s="47">
        <v>1</v>
      </c>
    </row>
    <row r="112" spans="1:10" x14ac:dyDescent="0.25">
      <c r="A112" s="17"/>
      <c r="B112" s="17"/>
      <c r="C112" s="68" t="s">
        <v>252</v>
      </c>
      <c r="D112" s="100"/>
      <c r="E112" s="101"/>
      <c r="F112" s="102"/>
      <c r="G112" s="103"/>
      <c r="H112" s="105"/>
      <c r="I112" s="78">
        <f>SUM(I111)</f>
        <v>1</v>
      </c>
    </row>
    <row r="113" spans="1:9" ht="94.5" x14ac:dyDescent="0.25">
      <c r="A113" s="17"/>
      <c r="B113" s="17">
        <v>4.17</v>
      </c>
      <c r="C113" s="60" t="s">
        <v>301</v>
      </c>
      <c r="D113" s="17" t="s">
        <v>35</v>
      </c>
      <c r="E113" s="101"/>
      <c r="F113" s="102"/>
      <c r="G113" s="103"/>
      <c r="H113" s="152"/>
      <c r="I113" s="153"/>
    </row>
    <row r="114" spans="1:9" x14ac:dyDescent="0.25">
      <c r="A114" s="17"/>
      <c r="B114" s="17"/>
      <c r="C114" s="19" t="s">
        <v>302</v>
      </c>
      <c r="D114" s="100"/>
      <c r="E114" s="101">
        <v>1</v>
      </c>
      <c r="F114" s="102">
        <f>23+23+16</f>
        <v>62</v>
      </c>
      <c r="G114" s="103">
        <v>0.7</v>
      </c>
      <c r="H114" s="152"/>
      <c r="I114" s="133">
        <f>+G114*F114*E114</f>
        <v>43.4</v>
      </c>
    </row>
    <row r="115" spans="1:9" x14ac:dyDescent="0.25">
      <c r="A115" s="17"/>
      <c r="B115" s="17"/>
      <c r="C115" s="68" t="s">
        <v>252</v>
      </c>
      <c r="D115" s="100"/>
      <c r="E115" s="101"/>
      <c r="F115" s="102"/>
      <c r="G115" s="103"/>
      <c r="H115" s="105"/>
      <c r="I115" s="78">
        <f>SUM(I114)</f>
        <v>43.4</v>
      </c>
    </row>
    <row r="116" spans="1:9" ht="78.75" x14ac:dyDescent="0.25">
      <c r="A116" s="17">
        <v>16</v>
      </c>
      <c r="B116" s="20" t="s">
        <v>41</v>
      </c>
      <c r="C116" s="18" t="s">
        <v>42</v>
      </c>
      <c r="D116" s="17" t="s">
        <v>8</v>
      </c>
      <c r="E116" s="25"/>
      <c r="F116" s="26"/>
      <c r="G116" s="45">
        <f t="shared" si="2"/>
        <v>0</v>
      </c>
      <c r="I116" s="47"/>
    </row>
    <row r="117" spans="1:9" x14ac:dyDescent="0.25">
      <c r="A117" s="17"/>
      <c r="B117" s="20"/>
      <c r="C117" s="19" t="s">
        <v>251</v>
      </c>
      <c r="D117" s="104"/>
      <c r="E117" s="101"/>
      <c r="F117" s="102"/>
      <c r="G117" s="103"/>
      <c r="H117" s="105"/>
      <c r="I117" s="47">
        <v>1</v>
      </c>
    </row>
    <row r="118" spans="1:9" x14ac:dyDescent="0.25">
      <c r="A118" s="17"/>
      <c r="B118" s="20"/>
      <c r="C118" s="68" t="s">
        <v>252</v>
      </c>
      <c r="D118" s="100"/>
      <c r="E118" s="101"/>
      <c r="F118" s="102"/>
      <c r="G118" s="103"/>
      <c r="H118" s="105"/>
      <c r="I118" s="78">
        <f>SUM(I117)</f>
        <v>1</v>
      </c>
    </row>
    <row r="119" spans="1:9" ht="94.5" x14ac:dyDescent="0.25">
      <c r="A119" s="17">
        <v>17</v>
      </c>
      <c r="B119" s="27">
        <v>5.3</v>
      </c>
      <c r="C119" s="19" t="s">
        <v>303</v>
      </c>
      <c r="D119" s="17" t="s">
        <v>19</v>
      </c>
      <c r="E119" s="20"/>
      <c r="F119" s="23"/>
      <c r="G119" s="45">
        <f t="shared" si="2"/>
        <v>0</v>
      </c>
      <c r="I119" s="47"/>
    </row>
    <row r="120" spans="1:9" x14ac:dyDescent="0.25">
      <c r="A120" s="17"/>
      <c r="B120" s="27"/>
      <c r="C120" s="19" t="s">
        <v>304</v>
      </c>
      <c r="D120" s="104"/>
      <c r="E120" s="101"/>
      <c r="F120" s="102"/>
      <c r="G120" s="103"/>
      <c r="H120" s="105"/>
      <c r="I120" s="47">
        <v>1</v>
      </c>
    </row>
    <row r="121" spans="1:9" x14ac:dyDescent="0.25">
      <c r="A121" s="17"/>
      <c r="B121" s="27"/>
      <c r="C121" s="68" t="s">
        <v>252</v>
      </c>
      <c r="D121" s="100"/>
      <c r="E121" s="101"/>
      <c r="F121" s="102"/>
      <c r="G121" s="103"/>
      <c r="H121" s="105"/>
      <c r="I121" s="78">
        <f>SUM(I120)</f>
        <v>1</v>
      </c>
    </row>
    <row r="122" spans="1:9" ht="31.5" x14ac:dyDescent="0.25">
      <c r="A122" s="17">
        <v>18</v>
      </c>
      <c r="B122" s="17" t="s">
        <v>44</v>
      </c>
      <c r="C122" s="19" t="s">
        <v>45</v>
      </c>
      <c r="D122" s="17" t="s">
        <v>35</v>
      </c>
      <c r="E122" s="20"/>
      <c r="F122" s="23"/>
      <c r="G122" s="45">
        <f t="shared" si="2"/>
        <v>0</v>
      </c>
      <c r="I122" s="47"/>
    </row>
    <row r="123" spans="1:9" x14ac:dyDescent="0.25">
      <c r="A123" s="17"/>
      <c r="B123" s="17"/>
      <c r="C123" s="19" t="s">
        <v>305</v>
      </c>
      <c r="D123" s="17"/>
      <c r="E123" s="20"/>
      <c r="F123" s="23"/>
      <c r="G123" s="45"/>
      <c r="I123" s="47"/>
    </row>
    <row r="124" spans="1:9" x14ac:dyDescent="0.25">
      <c r="A124" s="17"/>
      <c r="B124" s="17"/>
      <c r="C124" s="19" t="s">
        <v>297</v>
      </c>
      <c r="D124" s="17"/>
      <c r="E124" s="81">
        <f>2*1</f>
        <v>2</v>
      </c>
      <c r="F124" s="61">
        <f>2+3+2+0.23+0.23</f>
        <v>7.4600000000000009</v>
      </c>
      <c r="G124" s="106">
        <v>7.4999999999999997E-2</v>
      </c>
      <c r="H124" s="92"/>
      <c r="I124" s="93">
        <f>+E124*F124*G124</f>
        <v>1.119</v>
      </c>
    </row>
    <row r="125" spans="1:9" x14ac:dyDescent="0.25">
      <c r="A125" s="17"/>
      <c r="B125" s="17"/>
      <c r="C125" s="19" t="s">
        <v>276</v>
      </c>
      <c r="D125" s="17"/>
      <c r="E125" s="81">
        <f>2*2</f>
        <v>4</v>
      </c>
      <c r="F125" s="61">
        <f>2.3+0.23+4.54+0.23+0.23</f>
        <v>7.5300000000000011</v>
      </c>
      <c r="G125" s="106">
        <v>7.4999999999999997E-2</v>
      </c>
      <c r="H125" s="92"/>
      <c r="I125" s="93">
        <f t="shared" ref="I125:I126" si="7">+E125*F125*G125</f>
        <v>2.2590000000000003</v>
      </c>
    </row>
    <row r="126" spans="1:9" x14ac:dyDescent="0.25">
      <c r="A126" s="17"/>
      <c r="B126" s="17"/>
      <c r="C126" s="19" t="s">
        <v>306</v>
      </c>
      <c r="D126" s="100"/>
      <c r="E126" s="108">
        <f>2*1</f>
        <v>2</v>
      </c>
      <c r="F126" s="109">
        <v>130</v>
      </c>
      <c r="G126" s="110">
        <v>7.4999999999999997E-2</v>
      </c>
      <c r="H126" s="111"/>
      <c r="I126" s="93">
        <f t="shared" si="7"/>
        <v>19.5</v>
      </c>
    </row>
    <row r="127" spans="1:9" x14ac:dyDescent="0.25">
      <c r="A127" s="17"/>
      <c r="B127" s="17"/>
      <c r="C127" s="19" t="s">
        <v>251</v>
      </c>
      <c r="D127" s="100"/>
      <c r="E127" s="101"/>
      <c r="F127" s="102"/>
      <c r="G127" s="103"/>
      <c r="H127" s="105"/>
      <c r="I127" s="47">
        <v>2</v>
      </c>
    </row>
    <row r="128" spans="1:9" x14ac:dyDescent="0.25">
      <c r="A128" s="17">
        <v>19</v>
      </c>
      <c r="B128" s="17" t="s">
        <v>46</v>
      </c>
      <c r="C128" s="68" t="s">
        <v>252</v>
      </c>
      <c r="D128" s="100"/>
      <c r="E128" s="101"/>
      <c r="F128" s="102"/>
      <c r="G128" s="103"/>
      <c r="H128" s="105"/>
      <c r="I128" s="78">
        <f>SUM(I124:I127)</f>
        <v>24.878</v>
      </c>
    </row>
    <row r="129" spans="1:9" ht="47.25" x14ac:dyDescent="0.25">
      <c r="A129" s="17">
        <v>21</v>
      </c>
      <c r="B129" s="17" t="s">
        <v>48</v>
      </c>
      <c r="C129" s="19" t="s">
        <v>49</v>
      </c>
      <c r="D129" s="17" t="s">
        <v>35</v>
      </c>
      <c r="E129" s="20"/>
      <c r="F129" s="23"/>
      <c r="G129" s="45">
        <f t="shared" si="2"/>
        <v>0</v>
      </c>
      <c r="I129" s="47"/>
    </row>
    <row r="130" spans="1:9" x14ac:dyDescent="0.25">
      <c r="A130" s="17"/>
      <c r="B130" s="17"/>
      <c r="C130" s="19" t="s">
        <v>251</v>
      </c>
      <c r="D130" s="104"/>
      <c r="E130" s="101"/>
      <c r="F130" s="102"/>
      <c r="G130" s="103"/>
      <c r="H130" s="105"/>
      <c r="I130" s="47">
        <v>3</v>
      </c>
    </row>
    <row r="131" spans="1:9" x14ac:dyDescent="0.25">
      <c r="A131" s="17"/>
      <c r="B131" s="17"/>
      <c r="C131" s="68" t="s">
        <v>252</v>
      </c>
      <c r="D131" s="100"/>
      <c r="E131" s="101"/>
      <c r="F131" s="102"/>
      <c r="G131" s="103"/>
      <c r="H131" s="105"/>
      <c r="I131" s="78">
        <f>SUM(I130)</f>
        <v>3</v>
      </c>
    </row>
    <row r="132" spans="1:9" ht="31.5" x14ac:dyDescent="0.25">
      <c r="A132" s="17">
        <v>22</v>
      </c>
      <c r="B132" s="17" t="s">
        <v>50</v>
      </c>
      <c r="C132" s="19" t="s">
        <v>51</v>
      </c>
      <c r="D132" s="17" t="s">
        <v>35</v>
      </c>
      <c r="E132" s="20"/>
      <c r="F132" s="23"/>
      <c r="G132" s="45">
        <f t="shared" si="2"/>
        <v>0</v>
      </c>
      <c r="I132" s="47"/>
    </row>
    <row r="133" spans="1:9" x14ac:dyDescent="0.25">
      <c r="A133" s="17"/>
      <c r="B133" s="17"/>
      <c r="C133" s="19" t="s">
        <v>251</v>
      </c>
      <c r="D133" s="104"/>
      <c r="E133" s="101"/>
      <c r="F133" s="102"/>
      <c r="G133" s="103"/>
      <c r="H133" s="105"/>
      <c r="I133" s="47">
        <v>3</v>
      </c>
    </row>
    <row r="134" spans="1:9" x14ac:dyDescent="0.25">
      <c r="A134" s="17"/>
      <c r="B134" s="17"/>
      <c r="C134" s="68" t="s">
        <v>252</v>
      </c>
      <c r="D134" s="100"/>
      <c r="E134" s="101"/>
      <c r="F134" s="102"/>
      <c r="G134" s="103"/>
      <c r="H134" s="105"/>
      <c r="I134" s="78">
        <f>SUM(I133)</f>
        <v>3</v>
      </c>
    </row>
    <row r="135" spans="1:9" ht="31.5" x14ac:dyDescent="0.25">
      <c r="A135" s="17">
        <v>24</v>
      </c>
      <c r="B135" s="28" t="s">
        <v>52</v>
      </c>
      <c r="C135" s="18" t="s">
        <v>53</v>
      </c>
      <c r="D135" s="17" t="s">
        <v>54</v>
      </c>
      <c r="E135" s="25"/>
      <c r="F135" s="26"/>
      <c r="G135" s="45">
        <f t="shared" si="2"/>
        <v>0</v>
      </c>
      <c r="I135" s="47"/>
    </row>
    <row r="136" spans="1:9" x14ac:dyDescent="0.25">
      <c r="A136" s="17"/>
      <c r="B136" s="28"/>
      <c r="C136" s="19" t="s">
        <v>251</v>
      </c>
      <c r="D136" s="104"/>
      <c r="E136" s="101"/>
      <c r="F136" s="102"/>
      <c r="G136" s="103"/>
      <c r="H136" s="105"/>
      <c r="I136" s="47">
        <v>3</v>
      </c>
    </row>
    <row r="137" spans="1:9" x14ac:dyDescent="0.25">
      <c r="A137" s="17"/>
      <c r="B137" s="28"/>
      <c r="C137" s="68" t="s">
        <v>252</v>
      </c>
      <c r="D137" s="100"/>
      <c r="E137" s="101"/>
      <c r="F137" s="102"/>
      <c r="G137" s="103"/>
      <c r="H137" s="105"/>
      <c r="I137" s="78">
        <f>SUM(I136)</f>
        <v>3</v>
      </c>
    </row>
    <row r="138" spans="1:9" ht="31.5" x14ac:dyDescent="0.25">
      <c r="A138" s="17">
        <v>25</v>
      </c>
      <c r="B138" s="17" t="s">
        <v>307</v>
      </c>
      <c r="C138" s="19" t="s">
        <v>308</v>
      </c>
      <c r="D138" s="17" t="s">
        <v>35</v>
      </c>
      <c r="E138" s="20"/>
      <c r="F138" s="17"/>
      <c r="G138" s="45">
        <f t="shared" si="2"/>
        <v>0</v>
      </c>
      <c r="I138" s="47"/>
    </row>
    <row r="139" spans="1:9" x14ac:dyDescent="0.25">
      <c r="A139" s="17"/>
      <c r="B139" s="17"/>
      <c r="C139" s="19" t="s">
        <v>251</v>
      </c>
      <c r="D139" s="104"/>
      <c r="E139" s="101"/>
      <c r="F139" s="102"/>
      <c r="G139" s="103"/>
      <c r="H139" s="105"/>
      <c r="I139" s="47">
        <v>3</v>
      </c>
    </row>
    <row r="140" spans="1:9" x14ac:dyDescent="0.25">
      <c r="A140" s="17"/>
      <c r="B140" s="17"/>
      <c r="C140" s="68" t="s">
        <v>252</v>
      </c>
      <c r="D140" s="100"/>
      <c r="E140" s="101"/>
      <c r="F140" s="102"/>
      <c r="G140" s="103"/>
      <c r="H140" s="105"/>
      <c r="I140" s="78">
        <v>0</v>
      </c>
    </row>
    <row r="141" spans="1:9" s="4" customFormat="1" ht="47.25" x14ac:dyDescent="0.25">
      <c r="A141" s="17">
        <v>26</v>
      </c>
      <c r="B141" s="17" t="s">
        <v>55</v>
      </c>
      <c r="C141" s="19" t="s">
        <v>56</v>
      </c>
      <c r="D141" s="17" t="s">
        <v>57</v>
      </c>
      <c r="E141" s="20"/>
      <c r="F141" s="23"/>
      <c r="G141" s="45">
        <f t="shared" si="2"/>
        <v>0</v>
      </c>
      <c r="H141" s="51"/>
      <c r="I141" s="51"/>
    </row>
    <row r="142" spans="1:9" s="4" customFormat="1" x14ac:dyDescent="0.25">
      <c r="A142" s="17"/>
      <c r="B142" s="17"/>
      <c r="C142" s="19" t="s">
        <v>251</v>
      </c>
      <c r="D142" s="17"/>
      <c r="E142" s="20"/>
      <c r="F142" s="23"/>
      <c r="G142" s="45"/>
      <c r="H142" s="51"/>
      <c r="I142" s="51">
        <v>300</v>
      </c>
    </row>
    <row r="143" spans="1:9" s="4" customFormat="1" x14ac:dyDescent="0.25">
      <c r="A143" s="17"/>
      <c r="B143" s="17"/>
      <c r="C143" s="68" t="s">
        <v>252</v>
      </c>
      <c r="D143" s="100"/>
      <c r="E143" s="101"/>
      <c r="F143" s="102"/>
      <c r="G143" s="103"/>
      <c r="H143" s="105"/>
      <c r="I143" s="78">
        <f>SUM(I142)</f>
        <v>300</v>
      </c>
    </row>
    <row r="144" spans="1:9" s="4" customFormat="1" x14ac:dyDescent="0.25">
      <c r="A144" s="17"/>
      <c r="B144" s="17"/>
      <c r="C144" s="19"/>
      <c r="D144" s="17"/>
      <c r="E144" s="20"/>
      <c r="F144" s="23"/>
      <c r="G144" s="45"/>
      <c r="H144" s="51"/>
      <c r="I144" s="51"/>
    </row>
    <row r="145" spans="1:9" ht="31.5" x14ac:dyDescent="0.25">
      <c r="A145" s="17">
        <v>30</v>
      </c>
      <c r="B145" s="17" t="s">
        <v>58</v>
      </c>
      <c r="C145" s="19" t="s">
        <v>59</v>
      </c>
      <c r="D145" s="17" t="s">
        <v>19</v>
      </c>
      <c r="E145" s="20"/>
      <c r="F145" s="24"/>
      <c r="G145" s="45">
        <f t="shared" si="2"/>
        <v>0</v>
      </c>
      <c r="I145" s="47"/>
    </row>
    <row r="146" spans="1:9" x14ac:dyDescent="0.25">
      <c r="A146" s="17"/>
      <c r="B146" s="17"/>
      <c r="C146" s="19" t="s">
        <v>306</v>
      </c>
      <c r="D146" s="17"/>
      <c r="E146" s="80">
        <v>1</v>
      </c>
      <c r="F146" s="24">
        <v>130</v>
      </c>
      <c r="G146" s="45">
        <v>0.23</v>
      </c>
      <c r="H146" s="47">
        <f>+(0.3+0.6)/2</f>
        <v>0.44999999999999996</v>
      </c>
      <c r="I146" s="93">
        <f>+H146*G146*F146*E146</f>
        <v>13.455</v>
      </c>
    </row>
    <row r="147" spans="1:9" x14ac:dyDescent="0.25">
      <c r="A147" s="17"/>
      <c r="B147" s="17"/>
      <c r="C147" s="19" t="s">
        <v>309</v>
      </c>
      <c r="D147" s="17"/>
      <c r="E147" s="81">
        <v>1</v>
      </c>
      <c r="F147" s="61">
        <f>2+3+2+0.23+0.23</f>
        <v>7.4600000000000009</v>
      </c>
      <c r="G147" s="106">
        <v>0.57499999999999996</v>
      </c>
      <c r="H147" s="92">
        <v>0.15</v>
      </c>
      <c r="I147" s="93">
        <f>+H147*G147*F147*E147</f>
        <v>0.64342500000000002</v>
      </c>
    </row>
    <row r="148" spans="1:9" x14ac:dyDescent="0.25">
      <c r="A148" s="17"/>
      <c r="B148" s="17"/>
      <c r="C148" s="19" t="s">
        <v>310</v>
      </c>
      <c r="D148" s="17"/>
      <c r="E148" s="81">
        <v>1</v>
      </c>
      <c r="F148" s="61">
        <f t="shared" ref="F148:F149" si="8">2+3+2+0.23+0.23</f>
        <v>7.4600000000000009</v>
      </c>
      <c r="G148" s="106">
        <v>0.46</v>
      </c>
      <c r="H148" s="92">
        <v>0.15</v>
      </c>
      <c r="I148" s="93">
        <f t="shared" ref="I148:I149" si="9">+H148*G148*F148*E148</f>
        <v>0.51474000000000009</v>
      </c>
    </row>
    <row r="149" spans="1:9" x14ac:dyDescent="0.25">
      <c r="A149" s="17"/>
      <c r="B149" s="17"/>
      <c r="C149" s="19" t="s">
        <v>311</v>
      </c>
      <c r="D149" s="17"/>
      <c r="E149" s="81">
        <v>1</v>
      </c>
      <c r="F149" s="61">
        <f t="shared" si="8"/>
        <v>7.4600000000000009</v>
      </c>
      <c r="G149" s="106">
        <v>0.34499999999999997</v>
      </c>
      <c r="H149" s="92">
        <v>0.45</v>
      </c>
      <c r="I149" s="93">
        <f t="shared" si="9"/>
        <v>1.1581650000000001</v>
      </c>
    </row>
    <row r="150" spans="1:9" x14ac:dyDescent="0.25">
      <c r="A150" s="17"/>
      <c r="B150" s="17"/>
      <c r="C150" s="19" t="s">
        <v>312</v>
      </c>
      <c r="D150" s="17"/>
      <c r="E150" s="81">
        <v>1</v>
      </c>
      <c r="F150" s="61">
        <f>3+3+3</f>
        <v>9</v>
      </c>
      <c r="G150" s="106">
        <v>0.57499999999999996</v>
      </c>
      <c r="H150" s="92">
        <v>0.15</v>
      </c>
      <c r="I150" s="93">
        <f>+H150*G150*F150*E150</f>
        <v>0.77624999999999988</v>
      </c>
    </row>
    <row r="151" spans="1:9" x14ac:dyDescent="0.25">
      <c r="A151" s="17"/>
      <c r="B151" s="17"/>
      <c r="C151" s="19" t="s">
        <v>313</v>
      </c>
      <c r="D151" s="17"/>
      <c r="E151" s="81">
        <v>1</v>
      </c>
      <c r="F151" s="61">
        <f t="shared" ref="F151:F152" si="10">3+3+3</f>
        <v>9</v>
      </c>
      <c r="G151" s="106">
        <v>0.46</v>
      </c>
      <c r="H151" s="92">
        <v>0.15</v>
      </c>
      <c r="I151" s="93">
        <f t="shared" ref="I151:I152" si="11">+H151*G151*F151*E151</f>
        <v>0.621</v>
      </c>
    </row>
    <row r="152" spans="1:9" x14ac:dyDescent="0.25">
      <c r="A152" s="17"/>
      <c r="B152" s="17"/>
      <c r="C152" s="19" t="s">
        <v>314</v>
      </c>
      <c r="D152" s="17"/>
      <c r="E152" s="81">
        <v>1</v>
      </c>
      <c r="F152" s="61">
        <f t="shared" si="10"/>
        <v>9</v>
      </c>
      <c r="G152" s="106">
        <v>0.34499999999999997</v>
      </c>
      <c r="H152" s="92">
        <v>0.45</v>
      </c>
      <c r="I152" s="93">
        <f t="shared" si="11"/>
        <v>1.3972500000000001</v>
      </c>
    </row>
    <row r="153" spans="1:9" x14ac:dyDescent="0.25">
      <c r="A153" s="17"/>
      <c r="B153" s="17"/>
      <c r="C153" s="19" t="s">
        <v>315</v>
      </c>
      <c r="D153" s="17"/>
      <c r="E153" s="81">
        <v>2</v>
      </c>
      <c r="F153" s="61">
        <f>2.3+0.23+4.54+0.23+0.23+3</f>
        <v>10.530000000000001</v>
      </c>
      <c r="G153" s="106">
        <v>0.57499999999999996</v>
      </c>
      <c r="H153" s="185">
        <v>0.15</v>
      </c>
      <c r="I153" s="93">
        <f>+H153*G153*F153*E153</f>
        <v>1.816425</v>
      </c>
    </row>
    <row r="154" spans="1:9" x14ac:dyDescent="0.25">
      <c r="A154" s="17"/>
      <c r="B154" s="17"/>
      <c r="C154" s="19" t="s">
        <v>316</v>
      </c>
      <c r="D154" s="17"/>
      <c r="E154" s="81">
        <v>2</v>
      </c>
      <c r="F154" s="61">
        <f t="shared" ref="F154:F155" si="12">2.3+0.23+4.54+0.23+0.23+3</f>
        <v>10.530000000000001</v>
      </c>
      <c r="G154" s="106">
        <f>0.23+0.23</f>
        <v>0.46</v>
      </c>
      <c r="H154" s="185">
        <v>0.15</v>
      </c>
      <c r="I154" s="93">
        <f t="shared" ref="I154:I155" si="13">+H154*G154*F154*E154</f>
        <v>1.4531400000000003</v>
      </c>
    </row>
    <row r="155" spans="1:9" x14ac:dyDescent="0.25">
      <c r="A155" s="17"/>
      <c r="B155" s="17"/>
      <c r="C155" s="19" t="s">
        <v>317</v>
      </c>
      <c r="D155" s="17"/>
      <c r="E155" s="81">
        <v>2</v>
      </c>
      <c r="F155" s="61">
        <f t="shared" si="12"/>
        <v>10.530000000000001</v>
      </c>
      <c r="G155" s="106">
        <v>0.34499999999999997</v>
      </c>
      <c r="H155" s="185">
        <v>0.45</v>
      </c>
      <c r="I155" s="93">
        <f t="shared" si="13"/>
        <v>3.2695650000000005</v>
      </c>
    </row>
    <row r="156" spans="1:9" x14ac:dyDescent="0.25">
      <c r="A156" s="17"/>
      <c r="B156" s="17"/>
      <c r="C156" s="19" t="s">
        <v>251</v>
      </c>
      <c r="D156" s="17"/>
      <c r="E156" s="20"/>
      <c r="F156" s="24"/>
      <c r="G156" s="45"/>
      <c r="I156" s="47">
        <v>3</v>
      </c>
    </row>
    <row r="157" spans="1:9" x14ac:dyDescent="0.25">
      <c r="A157" s="17"/>
      <c r="B157" s="17"/>
      <c r="C157" s="68" t="s">
        <v>252</v>
      </c>
      <c r="D157" s="100"/>
      <c r="E157" s="101"/>
      <c r="F157" s="102"/>
      <c r="G157" s="103"/>
      <c r="H157" s="105"/>
      <c r="I157" s="78">
        <f>SUM(I146:I156)</f>
        <v>28.104959999999998</v>
      </c>
    </row>
    <row r="158" spans="1:9" ht="61.5" customHeight="1" x14ac:dyDescent="0.25">
      <c r="A158" s="17">
        <v>33</v>
      </c>
      <c r="B158" s="17" t="s">
        <v>60</v>
      </c>
      <c r="C158" s="18" t="s">
        <v>61</v>
      </c>
      <c r="D158" s="17" t="s">
        <v>8</v>
      </c>
      <c r="E158" s="25"/>
      <c r="F158" s="26"/>
      <c r="G158" s="45">
        <f t="shared" si="2"/>
        <v>0</v>
      </c>
      <c r="I158" s="47"/>
    </row>
    <row r="159" spans="1:9" x14ac:dyDescent="0.25">
      <c r="A159" s="17"/>
      <c r="B159" s="17"/>
      <c r="C159" s="19" t="s">
        <v>318</v>
      </c>
      <c r="D159" s="17"/>
      <c r="E159" s="81">
        <v>1</v>
      </c>
      <c r="F159" s="61">
        <f>2+3+2+0.23+0.23+3</f>
        <v>10.46</v>
      </c>
      <c r="G159" s="106">
        <v>0.23</v>
      </c>
      <c r="H159" s="92">
        <v>3.5</v>
      </c>
      <c r="I159" s="93">
        <f>+H159*G159*F159*E159</f>
        <v>8.420300000000001</v>
      </c>
    </row>
    <row r="160" spans="1:9" x14ac:dyDescent="0.25">
      <c r="A160" s="17"/>
      <c r="B160" s="17"/>
      <c r="C160" s="19" t="s">
        <v>319</v>
      </c>
      <c r="D160" s="17"/>
      <c r="E160" s="81">
        <v>1</v>
      </c>
      <c r="F160" s="61">
        <v>5</v>
      </c>
      <c r="G160" s="106">
        <v>0.23</v>
      </c>
      <c r="H160" s="92">
        <v>3.5</v>
      </c>
      <c r="I160" s="93">
        <f>+H160*G160*F160*E160</f>
        <v>4.0250000000000004</v>
      </c>
    </row>
    <row r="161" spans="1:9" x14ac:dyDescent="0.25">
      <c r="A161" s="17"/>
      <c r="B161" s="17"/>
      <c r="C161" s="19" t="s">
        <v>315</v>
      </c>
      <c r="D161" s="17"/>
      <c r="E161" s="81">
        <v>2</v>
      </c>
      <c r="F161" s="61">
        <f>+F155</f>
        <v>10.530000000000001</v>
      </c>
      <c r="G161" s="106">
        <v>0.23</v>
      </c>
      <c r="H161" s="92">
        <v>3.5</v>
      </c>
      <c r="I161" s="93">
        <f>+H161*G161*F161*E161</f>
        <v>16.953300000000002</v>
      </c>
    </row>
    <row r="162" spans="1:9" x14ac:dyDescent="0.25">
      <c r="A162" s="17"/>
      <c r="B162" s="17"/>
      <c r="C162" s="19" t="s">
        <v>320</v>
      </c>
      <c r="D162" s="17"/>
      <c r="E162" s="20">
        <v>1</v>
      </c>
      <c r="F162" s="24">
        <v>4</v>
      </c>
      <c r="G162" s="45">
        <v>0.23</v>
      </c>
      <c r="H162" s="47">
        <v>6.5</v>
      </c>
      <c r="I162" s="93">
        <f>+H162*G162*F162*E162</f>
        <v>5.98</v>
      </c>
    </row>
    <row r="163" spans="1:9" x14ac:dyDescent="0.25">
      <c r="A163" s="17"/>
      <c r="B163" s="17"/>
      <c r="C163" s="68" t="s">
        <v>252</v>
      </c>
      <c r="D163" s="100"/>
      <c r="E163" s="101"/>
      <c r="F163" s="102"/>
      <c r="G163" s="103"/>
      <c r="H163" s="105"/>
      <c r="I163" s="78">
        <f>SUM(I158:I162)</f>
        <v>35.378600000000006</v>
      </c>
    </row>
    <row r="164" spans="1:9" ht="47.25" x14ac:dyDescent="0.25">
      <c r="A164" s="17">
        <v>34</v>
      </c>
      <c r="B164" s="17" t="s">
        <v>62</v>
      </c>
      <c r="C164" s="19" t="s">
        <v>63</v>
      </c>
      <c r="D164" s="17" t="s">
        <v>35</v>
      </c>
      <c r="E164" s="20"/>
      <c r="F164" s="23"/>
      <c r="G164" s="45">
        <f t="shared" si="2"/>
        <v>0</v>
      </c>
      <c r="I164" s="47"/>
    </row>
    <row r="165" spans="1:9" x14ac:dyDescent="0.25">
      <c r="A165" s="17"/>
      <c r="B165" s="17"/>
      <c r="C165" s="19" t="s">
        <v>321</v>
      </c>
      <c r="D165" s="17"/>
      <c r="E165" s="20">
        <v>1</v>
      </c>
      <c r="F165" s="23">
        <f>3+3+3</f>
        <v>9</v>
      </c>
      <c r="G165" s="45"/>
      <c r="H165" s="47">
        <v>3</v>
      </c>
      <c r="I165" s="47">
        <f>+H165*F165</f>
        <v>27</v>
      </c>
    </row>
    <row r="166" spans="1:9" x14ac:dyDescent="0.25">
      <c r="A166" s="17"/>
      <c r="B166" s="17"/>
      <c r="C166" s="19" t="s">
        <v>322</v>
      </c>
      <c r="D166" s="17"/>
      <c r="E166" s="20">
        <v>4</v>
      </c>
      <c r="F166" s="24">
        <v>2</v>
      </c>
      <c r="G166" s="45"/>
      <c r="H166" s="47">
        <v>3</v>
      </c>
      <c r="I166" s="47">
        <f>+H166*F166*E166</f>
        <v>24</v>
      </c>
    </row>
    <row r="167" spans="1:9" x14ac:dyDescent="0.25">
      <c r="A167" s="17"/>
      <c r="B167" s="17"/>
      <c r="C167" s="68" t="s">
        <v>252</v>
      </c>
      <c r="D167" s="100"/>
      <c r="E167" s="101"/>
      <c r="F167" s="102">
        <v>0</v>
      </c>
      <c r="G167" s="103"/>
      <c r="H167" s="105"/>
      <c r="I167" s="78">
        <f>SUM(I165:I166)</f>
        <v>51</v>
      </c>
    </row>
    <row r="168" spans="1:9" ht="63" customHeight="1" x14ac:dyDescent="0.25">
      <c r="A168" s="17">
        <v>35</v>
      </c>
      <c r="B168" s="17">
        <v>6.15</v>
      </c>
      <c r="C168" s="19" t="s">
        <v>64</v>
      </c>
      <c r="D168" s="17" t="s">
        <v>35</v>
      </c>
      <c r="E168" s="20"/>
      <c r="F168" s="24"/>
      <c r="G168" s="45">
        <f t="shared" si="2"/>
        <v>0</v>
      </c>
      <c r="I168" s="47"/>
    </row>
    <row r="169" spans="1:9" x14ac:dyDescent="0.25">
      <c r="A169" s="17"/>
      <c r="B169" s="17"/>
      <c r="C169" s="19" t="s">
        <v>323</v>
      </c>
      <c r="D169" s="17"/>
      <c r="E169" s="20"/>
      <c r="F169" s="24"/>
      <c r="G169" s="45"/>
      <c r="I169" s="76">
        <f>+I167</f>
        <v>51</v>
      </c>
    </row>
    <row r="170" spans="1:9" x14ac:dyDescent="0.25">
      <c r="A170" s="17"/>
      <c r="B170" s="17"/>
      <c r="C170" s="68" t="s">
        <v>252</v>
      </c>
      <c r="D170" s="100"/>
      <c r="E170" s="101"/>
      <c r="F170" s="102"/>
      <c r="G170" s="103"/>
      <c r="H170" s="105"/>
      <c r="I170" s="78">
        <f>SUM(I169)</f>
        <v>51</v>
      </c>
    </row>
    <row r="171" spans="1:9" s="3" customFormat="1" ht="132" customHeight="1" x14ac:dyDescent="0.25">
      <c r="A171" s="17">
        <v>36</v>
      </c>
      <c r="B171" s="28" t="s">
        <v>324</v>
      </c>
      <c r="C171" s="18" t="s">
        <v>325</v>
      </c>
      <c r="D171" s="17" t="s">
        <v>54</v>
      </c>
      <c r="E171" s="31"/>
      <c r="F171" s="26"/>
      <c r="G171" s="45">
        <f t="shared" si="2"/>
        <v>0</v>
      </c>
      <c r="H171" s="49"/>
      <c r="I171" s="49"/>
    </row>
    <row r="172" spans="1:9" s="3" customFormat="1" x14ac:dyDescent="0.25">
      <c r="A172" s="17"/>
      <c r="B172" s="28"/>
      <c r="C172" s="34" t="s">
        <v>326</v>
      </c>
      <c r="D172" s="17"/>
      <c r="E172" s="31">
        <v>4</v>
      </c>
      <c r="F172" s="26">
        <v>1.8</v>
      </c>
      <c r="G172" s="45">
        <v>0.3</v>
      </c>
      <c r="H172" s="49"/>
      <c r="I172" s="55">
        <v>0</v>
      </c>
    </row>
    <row r="173" spans="1:9" s="3" customFormat="1" x14ac:dyDescent="0.25">
      <c r="A173" s="17"/>
      <c r="B173" s="28"/>
      <c r="C173" s="34" t="s">
        <v>251</v>
      </c>
      <c r="D173" s="17"/>
      <c r="E173" s="31"/>
      <c r="F173" s="26"/>
      <c r="G173" s="45"/>
      <c r="H173" s="49"/>
      <c r="I173" s="49">
        <v>1</v>
      </c>
    </row>
    <row r="174" spans="1:9" s="3" customFormat="1" x14ac:dyDescent="0.25">
      <c r="A174" s="17"/>
      <c r="B174" s="28"/>
      <c r="C174" s="68" t="s">
        <v>252</v>
      </c>
      <c r="D174" s="100"/>
      <c r="E174" s="101"/>
      <c r="F174" s="102"/>
      <c r="G174" s="103"/>
      <c r="H174" s="105"/>
      <c r="I174" s="175">
        <v>0</v>
      </c>
    </row>
    <row r="175" spans="1:9" s="3" customFormat="1" ht="110.25" x14ac:dyDescent="0.25">
      <c r="A175" s="17">
        <v>37</v>
      </c>
      <c r="B175" s="17" t="s">
        <v>65</v>
      </c>
      <c r="C175" s="19" t="s">
        <v>66</v>
      </c>
      <c r="D175" s="100"/>
      <c r="E175" s="101"/>
      <c r="F175" s="102"/>
      <c r="G175" s="103"/>
      <c r="H175" s="152"/>
      <c r="I175" s="153"/>
    </row>
    <row r="176" spans="1:9" s="3" customFormat="1" x14ac:dyDescent="0.25">
      <c r="A176" s="17"/>
      <c r="B176" s="28"/>
      <c r="C176" s="19" t="s">
        <v>327</v>
      </c>
      <c r="D176" s="100"/>
      <c r="E176" s="101">
        <v>1</v>
      </c>
      <c r="F176" s="102">
        <f>3+2</f>
        <v>5</v>
      </c>
      <c r="G176" s="103">
        <v>0.8</v>
      </c>
      <c r="H176" s="152"/>
      <c r="I176" s="133">
        <f>+G176*F176*E176</f>
        <v>4</v>
      </c>
    </row>
    <row r="177" spans="1:9" s="3" customFormat="1" x14ac:dyDescent="0.25">
      <c r="A177" s="17"/>
      <c r="B177" s="28"/>
      <c r="C177" s="19" t="s">
        <v>328</v>
      </c>
      <c r="D177" s="100"/>
      <c r="E177" s="101">
        <v>2</v>
      </c>
      <c r="F177" s="102">
        <v>2</v>
      </c>
      <c r="G177" s="103">
        <v>0.8</v>
      </c>
      <c r="H177" s="152"/>
      <c r="I177" s="133">
        <f t="shared" ref="I177:I178" si="14">+G177*F177*E177</f>
        <v>3.2</v>
      </c>
    </row>
    <row r="178" spans="1:9" s="3" customFormat="1" x14ac:dyDescent="0.25">
      <c r="A178" s="17"/>
      <c r="B178" s="28"/>
      <c r="C178" s="150" t="s">
        <v>329</v>
      </c>
      <c r="D178" s="100"/>
      <c r="E178" s="101">
        <v>3</v>
      </c>
      <c r="F178" s="102">
        <v>0.8</v>
      </c>
      <c r="G178" s="103">
        <v>0.8</v>
      </c>
      <c r="H178" s="152"/>
      <c r="I178" s="133">
        <f t="shared" si="14"/>
        <v>1.9200000000000004</v>
      </c>
    </row>
    <row r="179" spans="1:9" s="3" customFormat="1" x14ac:dyDescent="0.25">
      <c r="A179" s="17"/>
      <c r="B179" s="28"/>
      <c r="C179" s="68" t="s">
        <v>252</v>
      </c>
      <c r="D179" s="100"/>
      <c r="E179" s="101"/>
      <c r="F179" s="102"/>
      <c r="G179" s="103"/>
      <c r="H179" s="105"/>
      <c r="I179" s="78">
        <f>SUM(I176:I178)</f>
        <v>9.120000000000001</v>
      </c>
    </row>
    <row r="180" spans="1:9" ht="47.25" x14ac:dyDescent="0.25">
      <c r="A180" s="17">
        <v>39</v>
      </c>
      <c r="B180" s="17">
        <v>8.4</v>
      </c>
      <c r="C180" s="19" t="s">
        <v>67</v>
      </c>
      <c r="D180" s="17" t="s">
        <v>68</v>
      </c>
      <c r="E180" s="20"/>
      <c r="F180" s="23"/>
      <c r="G180" s="45">
        <f t="shared" si="2"/>
        <v>0</v>
      </c>
      <c r="I180" s="47"/>
    </row>
    <row r="181" spans="1:9" x14ac:dyDescent="0.25">
      <c r="A181" s="17"/>
      <c r="B181" s="17"/>
      <c r="C181" s="34" t="s">
        <v>330</v>
      </c>
      <c r="D181" s="17"/>
      <c r="E181" s="31">
        <v>1</v>
      </c>
      <c r="F181" s="26">
        <v>10</v>
      </c>
      <c r="G181" s="45"/>
      <c r="H181" s="49"/>
      <c r="I181" s="49">
        <f>+F181*E181</f>
        <v>10</v>
      </c>
    </row>
    <row r="182" spans="1:9" x14ac:dyDescent="0.25">
      <c r="A182" s="17"/>
      <c r="B182" s="17"/>
      <c r="C182" s="68" t="s">
        <v>252</v>
      </c>
      <c r="D182" s="100"/>
      <c r="E182" s="101"/>
      <c r="F182" s="102"/>
      <c r="G182" s="103"/>
      <c r="H182" s="105"/>
      <c r="I182" s="78">
        <f>SUM(I181)</f>
        <v>10</v>
      </c>
    </row>
    <row r="183" spans="1:9" s="5" customFormat="1" ht="94.5" x14ac:dyDescent="0.25">
      <c r="A183" s="17">
        <v>41</v>
      </c>
      <c r="B183" s="17">
        <v>8.31</v>
      </c>
      <c r="C183" s="19" t="s">
        <v>69</v>
      </c>
      <c r="D183" s="17" t="s">
        <v>35</v>
      </c>
      <c r="E183" s="20"/>
      <c r="F183" s="17"/>
      <c r="G183" s="45">
        <f t="shared" si="2"/>
        <v>0</v>
      </c>
      <c r="H183" s="50"/>
      <c r="I183" s="50"/>
    </row>
    <row r="184" spans="1:9" s="5" customFormat="1" x14ac:dyDescent="0.25">
      <c r="A184" s="17"/>
      <c r="B184" s="17"/>
      <c r="C184" s="19" t="s">
        <v>331</v>
      </c>
      <c r="D184" s="17"/>
      <c r="E184" s="20">
        <v>1</v>
      </c>
      <c r="F184" s="17">
        <f>4.54+4.54+2.4+2.4+(2*2*1.8)</f>
        <v>21.080000000000002</v>
      </c>
      <c r="G184" s="45">
        <v>2.1</v>
      </c>
      <c r="H184" s="50"/>
      <c r="I184" s="50">
        <f>+G184*F184*E184</f>
        <v>44.268000000000008</v>
      </c>
    </row>
    <row r="185" spans="1:9" s="5" customFormat="1" x14ac:dyDescent="0.25">
      <c r="A185" s="17"/>
      <c r="B185" s="17"/>
      <c r="C185" s="19" t="s">
        <v>277</v>
      </c>
      <c r="D185" s="17"/>
      <c r="E185" s="20">
        <v>1</v>
      </c>
      <c r="F185" s="17">
        <f>3+3+3+3</f>
        <v>12</v>
      </c>
      <c r="G185" s="45">
        <v>2.1</v>
      </c>
      <c r="H185" s="50"/>
      <c r="I185" s="50">
        <f t="shared" ref="I185:I186" si="15">+G185*F185*E185</f>
        <v>25.200000000000003</v>
      </c>
    </row>
    <row r="186" spans="1:9" s="5" customFormat="1" x14ac:dyDescent="0.25">
      <c r="A186" s="17"/>
      <c r="B186" s="17"/>
      <c r="C186" s="19" t="s">
        <v>332</v>
      </c>
      <c r="D186" s="17"/>
      <c r="E186" s="20">
        <v>-3</v>
      </c>
      <c r="F186" s="17">
        <v>1</v>
      </c>
      <c r="G186" s="45">
        <v>2.1</v>
      </c>
      <c r="H186" s="50"/>
      <c r="I186" s="50">
        <f t="shared" si="15"/>
        <v>-6.3000000000000007</v>
      </c>
    </row>
    <row r="187" spans="1:9" s="5" customFormat="1" x14ac:dyDescent="0.25">
      <c r="A187" s="17"/>
      <c r="B187" s="17"/>
      <c r="C187" s="68" t="s">
        <v>252</v>
      </c>
      <c r="D187" s="67"/>
      <c r="E187" s="79"/>
      <c r="F187" s="67"/>
      <c r="G187" s="113"/>
      <c r="H187" s="114"/>
      <c r="I187" s="115">
        <f>SUM(I184:I186)</f>
        <v>63.168000000000021</v>
      </c>
    </row>
    <row r="188" spans="1:9" s="5" customFormat="1" ht="47.25" x14ac:dyDescent="0.25">
      <c r="A188" s="17"/>
      <c r="B188" s="17" t="s">
        <v>333</v>
      </c>
      <c r="C188" s="19" t="s">
        <v>334</v>
      </c>
      <c r="D188" s="17"/>
      <c r="E188" s="20"/>
      <c r="F188" s="17"/>
      <c r="G188" s="45"/>
      <c r="H188" s="50"/>
      <c r="I188" s="50"/>
    </row>
    <row r="189" spans="1:9" s="5" customFormat="1" x14ac:dyDescent="0.25">
      <c r="A189" s="17"/>
      <c r="B189" s="17"/>
      <c r="C189" s="19" t="s">
        <v>335</v>
      </c>
      <c r="D189" s="17"/>
      <c r="E189" s="20">
        <v>1</v>
      </c>
      <c r="F189" s="23">
        <v>0</v>
      </c>
      <c r="G189" s="45"/>
      <c r="H189" s="52"/>
      <c r="I189" s="52">
        <f>+F189*E189</f>
        <v>0</v>
      </c>
    </row>
    <row r="190" spans="1:9" s="5" customFormat="1" x14ac:dyDescent="0.25">
      <c r="A190" s="17"/>
      <c r="B190" s="17"/>
      <c r="C190" s="19" t="s">
        <v>336</v>
      </c>
      <c r="D190" s="17"/>
      <c r="E190" s="20">
        <v>1</v>
      </c>
      <c r="F190" s="17">
        <f>3+2</f>
        <v>5</v>
      </c>
      <c r="G190" s="45"/>
      <c r="H190" s="50"/>
      <c r="I190" s="52">
        <f t="shared" ref="I190" si="16">+F190*E190</f>
        <v>5</v>
      </c>
    </row>
    <row r="191" spans="1:9" s="5" customFormat="1" x14ac:dyDescent="0.25">
      <c r="A191" s="17"/>
      <c r="B191" s="17"/>
      <c r="C191" s="19" t="s">
        <v>326</v>
      </c>
      <c r="D191" s="17"/>
      <c r="E191" s="20">
        <f>2*5</f>
        <v>10</v>
      </c>
      <c r="F191" s="17">
        <v>2</v>
      </c>
      <c r="G191" s="45"/>
      <c r="H191" s="50"/>
      <c r="I191" s="52">
        <v>0</v>
      </c>
    </row>
    <row r="192" spans="1:9" s="5" customFormat="1" x14ac:dyDescent="0.25">
      <c r="A192" s="17"/>
      <c r="B192" s="17"/>
      <c r="C192" s="19" t="s">
        <v>337</v>
      </c>
      <c r="D192" s="17"/>
      <c r="E192" s="20">
        <f>2*2</f>
        <v>4</v>
      </c>
      <c r="F192" s="17">
        <v>0.6</v>
      </c>
      <c r="G192" s="45"/>
      <c r="H192" s="50"/>
      <c r="I192" s="52">
        <v>0</v>
      </c>
    </row>
    <row r="193" spans="1:9" s="5" customFormat="1" x14ac:dyDescent="0.25">
      <c r="A193" s="17"/>
      <c r="B193" s="17"/>
      <c r="C193" s="19" t="s">
        <v>251</v>
      </c>
      <c r="D193" s="17"/>
      <c r="E193" s="20"/>
      <c r="F193" s="17"/>
      <c r="G193" s="45"/>
      <c r="H193" s="50"/>
      <c r="I193" s="52">
        <v>5</v>
      </c>
    </row>
    <row r="194" spans="1:9" s="5" customFormat="1" x14ac:dyDescent="0.25">
      <c r="A194" s="17"/>
      <c r="B194" s="17"/>
      <c r="C194" s="68" t="s">
        <v>252</v>
      </c>
      <c r="D194" s="67"/>
      <c r="E194" s="79"/>
      <c r="F194" s="67"/>
      <c r="G194" s="113"/>
      <c r="H194" s="114"/>
      <c r="I194" s="115">
        <v>0</v>
      </c>
    </row>
    <row r="195" spans="1:9" s="5" customFormat="1" ht="60" x14ac:dyDescent="0.25">
      <c r="A195" s="17"/>
      <c r="B195" s="17">
        <v>9.83</v>
      </c>
      <c r="C195" s="151" t="s">
        <v>338</v>
      </c>
      <c r="D195" s="67"/>
      <c r="E195" s="79"/>
      <c r="F195" s="67"/>
      <c r="G195" s="113"/>
      <c r="H195" s="114"/>
      <c r="I195" s="122"/>
    </row>
    <row r="196" spans="1:9" s="5" customFormat="1" x14ac:dyDescent="0.25">
      <c r="A196" s="17"/>
      <c r="B196" s="17"/>
      <c r="C196" s="19" t="s">
        <v>339</v>
      </c>
      <c r="D196" s="17"/>
      <c r="E196" s="20">
        <v>2</v>
      </c>
      <c r="F196" s="17">
        <v>3</v>
      </c>
      <c r="G196" s="45"/>
      <c r="H196" s="50"/>
      <c r="I196" s="52">
        <f>+F196*E196</f>
        <v>6</v>
      </c>
    </row>
    <row r="197" spans="1:9" s="5" customFormat="1" x14ac:dyDescent="0.25">
      <c r="A197" s="17"/>
      <c r="B197" s="17"/>
      <c r="C197" s="19" t="s">
        <v>340</v>
      </c>
      <c r="D197" s="17"/>
      <c r="E197" s="20">
        <v>1</v>
      </c>
      <c r="F197" s="17">
        <v>2</v>
      </c>
      <c r="G197" s="45"/>
      <c r="H197" s="50"/>
      <c r="I197" s="52">
        <f t="shared" ref="I197:I199" si="17">+F197*E197</f>
        <v>2</v>
      </c>
    </row>
    <row r="198" spans="1:9" s="5" customFormat="1" x14ac:dyDescent="0.25">
      <c r="A198" s="17"/>
      <c r="B198" s="17"/>
      <c r="C198" s="19" t="s">
        <v>341</v>
      </c>
      <c r="D198" s="17"/>
      <c r="E198" s="20">
        <v>1</v>
      </c>
      <c r="F198" s="17">
        <v>2</v>
      </c>
      <c r="G198" s="45"/>
      <c r="H198" s="50"/>
      <c r="I198" s="52">
        <f t="shared" si="17"/>
        <v>2</v>
      </c>
    </row>
    <row r="199" spans="1:9" s="5" customFormat="1" x14ac:dyDescent="0.25">
      <c r="A199" s="17"/>
      <c r="B199" s="17"/>
      <c r="C199" s="19" t="s">
        <v>342</v>
      </c>
      <c r="D199" s="17"/>
      <c r="E199" s="20">
        <v>1</v>
      </c>
      <c r="F199" s="17">
        <v>1</v>
      </c>
      <c r="G199" s="45"/>
      <c r="H199" s="50"/>
      <c r="I199" s="52">
        <f t="shared" si="17"/>
        <v>1</v>
      </c>
    </row>
    <row r="200" spans="1:9" s="5" customFormat="1" x14ac:dyDescent="0.25">
      <c r="A200" s="17"/>
      <c r="B200" s="17"/>
      <c r="C200" s="68" t="s">
        <v>252</v>
      </c>
      <c r="D200" s="67"/>
      <c r="E200" s="79"/>
      <c r="F200" s="67"/>
      <c r="G200" s="113"/>
      <c r="H200" s="114"/>
      <c r="I200" s="115">
        <f>SUM(I196:I199)</f>
        <v>11</v>
      </c>
    </row>
    <row r="201" spans="1:9" s="5" customFormat="1" ht="141.75" x14ac:dyDescent="0.25">
      <c r="A201" s="17"/>
      <c r="B201" s="17" t="s">
        <v>70</v>
      </c>
      <c r="C201" s="19" t="s">
        <v>343</v>
      </c>
      <c r="D201" s="67"/>
      <c r="E201" s="79"/>
      <c r="F201" s="67"/>
      <c r="G201" s="113"/>
      <c r="H201" s="114"/>
      <c r="I201" s="122"/>
    </row>
    <row r="202" spans="1:9" s="5" customFormat="1" x14ac:dyDescent="0.25">
      <c r="A202" s="17"/>
      <c r="B202" s="17"/>
      <c r="C202" s="21" t="s">
        <v>344</v>
      </c>
      <c r="D202" s="17"/>
      <c r="E202" s="20">
        <f>1+1+1</f>
        <v>3</v>
      </c>
      <c r="F202" s="23">
        <v>2.1</v>
      </c>
      <c r="G202" s="45">
        <v>1.2</v>
      </c>
      <c r="H202" s="50"/>
      <c r="I202" s="50">
        <f>+F202*E202</f>
        <v>6.3000000000000007</v>
      </c>
    </row>
    <row r="203" spans="1:9" s="5" customFormat="1" x14ac:dyDescent="0.25">
      <c r="A203" s="17"/>
      <c r="B203" s="17"/>
      <c r="C203" s="21" t="s">
        <v>345</v>
      </c>
      <c r="D203" s="17"/>
      <c r="E203" s="20">
        <f>1+1+1+1+2+2</f>
        <v>8</v>
      </c>
      <c r="F203" s="23">
        <v>2.1</v>
      </c>
      <c r="G203" s="45">
        <v>0.9</v>
      </c>
      <c r="H203" s="50"/>
      <c r="I203" s="50">
        <f>+F203*E203</f>
        <v>16.8</v>
      </c>
    </row>
    <row r="204" spans="1:9" s="5" customFormat="1" x14ac:dyDescent="0.25">
      <c r="A204" s="17"/>
      <c r="B204" s="17"/>
      <c r="C204" s="21" t="s">
        <v>251</v>
      </c>
      <c r="D204" s="17"/>
      <c r="E204" s="20"/>
      <c r="F204" s="23"/>
      <c r="G204" s="45"/>
      <c r="H204" s="50"/>
      <c r="I204" s="50">
        <v>0</v>
      </c>
    </row>
    <row r="205" spans="1:9" s="5" customFormat="1" x14ac:dyDescent="0.25">
      <c r="A205" s="17"/>
      <c r="B205" s="17"/>
      <c r="C205" s="143" t="s">
        <v>0</v>
      </c>
      <c r="D205" s="67"/>
      <c r="E205" s="79"/>
      <c r="F205" s="124"/>
      <c r="G205" s="113"/>
      <c r="H205" s="114"/>
      <c r="I205" s="144">
        <f>SUM(I202:I204)</f>
        <v>23.1</v>
      </c>
    </row>
    <row r="206" spans="1:9" s="6" customFormat="1" ht="363.75" customHeight="1" x14ac:dyDescent="0.25">
      <c r="A206" s="17">
        <v>64</v>
      </c>
      <c r="B206" s="28" t="s">
        <v>346</v>
      </c>
      <c r="C206" s="149" t="s">
        <v>347</v>
      </c>
      <c r="D206" s="17"/>
      <c r="E206" s="20"/>
      <c r="F206" s="26"/>
      <c r="G206" s="45">
        <f t="shared" si="2"/>
        <v>0</v>
      </c>
      <c r="H206" s="52"/>
      <c r="I206" s="52"/>
    </row>
    <row r="207" spans="1:9" s="6" customFormat="1" ht="111.75" customHeight="1" x14ac:dyDescent="0.25">
      <c r="A207" s="17">
        <v>66</v>
      </c>
      <c r="B207" s="28" t="s">
        <v>348</v>
      </c>
      <c r="C207" s="18" t="s">
        <v>349</v>
      </c>
      <c r="D207" s="17" t="s">
        <v>35</v>
      </c>
      <c r="E207" s="20"/>
      <c r="F207" s="26"/>
      <c r="G207" s="45">
        <f t="shared" si="2"/>
        <v>0</v>
      </c>
      <c r="H207" s="52"/>
      <c r="I207" s="52"/>
    </row>
    <row r="208" spans="1:9" s="6" customFormat="1" x14ac:dyDescent="0.25">
      <c r="A208" s="17"/>
      <c r="B208" s="28"/>
      <c r="C208" s="18" t="s">
        <v>350</v>
      </c>
      <c r="D208" s="17"/>
      <c r="E208" s="20">
        <v>5</v>
      </c>
      <c r="F208" s="26">
        <v>2</v>
      </c>
      <c r="G208" s="45">
        <v>1.8</v>
      </c>
      <c r="H208" s="52"/>
      <c r="I208" s="52">
        <f>+G208*F208*E208</f>
        <v>18</v>
      </c>
    </row>
    <row r="209" spans="1:9" s="6" customFormat="1" x14ac:dyDescent="0.25">
      <c r="A209" s="17"/>
      <c r="B209" s="28"/>
      <c r="C209" s="18" t="s">
        <v>251</v>
      </c>
      <c r="D209" s="17"/>
      <c r="E209" s="20"/>
      <c r="F209" s="26"/>
      <c r="G209" s="45"/>
      <c r="H209" s="52"/>
      <c r="I209" s="52">
        <v>2</v>
      </c>
    </row>
    <row r="210" spans="1:9" s="6" customFormat="1" x14ac:dyDescent="0.25">
      <c r="A210" s="17"/>
      <c r="B210" s="28"/>
      <c r="C210" s="117" t="s">
        <v>252</v>
      </c>
      <c r="D210" s="67"/>
      <c r="E210" s="79"/>
      <c r="F210" s="116"/>
      <c r="G210" s="113"/>
      <c r="H210" s="122"/>
      <c r="I210" s="176">
        <v>0</v>
      </c>
    </row>
    <row r="211" spans="1:9" s="6" customFormat="1" ht="54.75" customHeight="1" x14ac:dyDescent="0.25">
      <c r="A211" s="17">
        <v>67</v>
      </c>
      <c r="B211" s="28" t="s">
        <v>351</v>
      </c>
      <c r="C211" s="18" t="s">
        <v>352</v>
      </c>
      <c r="D211" s="17" t="s">
        <v>35</v>
      </c>
      <c r="E211" s="20"/>
      <c r="F211" s="26"/>
      <c r="G211" s="45">
        <f t="shared" si="2"/>
        <v>0</v>
      </c>
      <c r="H211" s="52"/>
      <c r="I211" s="52"/>
    </row>
    <row r="212" spans="1:9" s="6" customFormat="1" x14ac:dyDescent="0.25">
      <c r="A212" s="17"/>
      <c r="B212" s="28"/>
      <c r="C212" s="18" t="s">
        <v>353</v>
      </c>
      <c r="D212" s="17"/>
      <c r="E212" s="20">
        <v>3</v>
      </c>
      <c r="F212" s="26">
        <v>0.45</v>
      </c>
      <c r="G212" s="45">
        <v>0.9</v>
      </c>
      <c r="H212" s="52"/>
      <c r="I212" s="52">
        <f>+G212*F212*E212</f>
        <v>1.2150000000000001</v>
      </c>
    </row>
    <row r="213" spans="1:9" s="6" customFormat="1" x14ac:dyDescent="0.25">
      <c r="A213" s="17"/>
      <c r="B213" s="28"/>
      <c r="C213" s="117" t="s">
        <v>252</v>
      </c>
      <c r="D213" s="67"/>
      <c r="E213" s="79"/>
      <c r="F213" s="116"/>
      <c r="G213" s="113"/>
      <c r="H213" s="122"/>
      <c r="I213" s="176">
        <v>0</v>
      </c>
    </row>
    <row r="214" spans="1:9" s="39" customFormat="1" ht="63" x14ac:dyDescent="0.25">
      <c r="A214" s="20">
        <v>76</v>
      </c>
      <c r="B214" s="38" t="s">
        <v>73</v>
      </c>
      <c r="C214" s="18" t="s">
        <v>74</v>
      </c>
      <c r="D214" s="29" t="s">
        <v>57</v>
      </c>
      <c r="E214" s="25"/>
      <c r="F214" s="20"/>
      <c r="G214" s="46">
        <f t="shared" si="2"/>
        <v>0</v>
      </c>
      <c r="H214" s="54"/>
      <c r="I214" s="54"/>
    </row>
    <row r="215" spans="1:9" s="39" customFormat="1" x14ac:dyDescent="0.25">
      <c r="A215" s="20"/>
      <c r="B215" s="38"/>
      <c r="C215" s="18" t="s">
        <v>354</v>
      </c>
      <c r="D215" s="29"/>
      <c r="E215" s="25"/>
      <c r="F215" s="20"/>
      <c r="G215" s="46"/>
      <c r="H215" s="54"/>
      <c r="I215" s="54"/>
    </row>
    <row r="216" spans="1:9" s="39" customFormat="1" x14ac:dyDescent="0.25">
      <c r="A216" s="20"/>
      <c r="B216" s="38"/>
      <c r="C216" s="18" t="s">
        <v>355</v>
      </c>
      <c r="D216" s="29"/>
      <c r="E216" s="25">
        <v>1</v>
      </c>
      <c r="F216" s="20">
        <f>5.25+2+2+5.25+2</f>
        <v>16.5</v>
      </c>
      <c r="G216" s="46">
        <v>3</v>
      </c>
      <c r="H216" s="54"/>
      <c r="I216" s="54">
        <f>+G216*F216*E216</f>
        <v>49.5</v>
      </c>
    </row>
    <row r="217" spans="1:9" s="39" customFormat="1" x14ac:dyDescent="0.25">
      <c r="A217" s="20"/>
      <c r="B217" s="38"/>
      <c r="C217" s="18" t="s">
        <v>356</v>
      </c>
      <c r="D217" s="29"/>
      <c r="E217" s="25">
        <v>1</v>
      </c>
      <c r="F217" s="20">
        <f>3+3+2+2+2</f>
        <v>12</v>
      </c>
      <c r="G217" s="46">
        <v>3</v>
      </c>
      <c r="H217" s="54"/>
      <c r="I217" s="54">
        <f t="shared" ref="I217:I218" si="18">+G217*F217*E217</f>
        <v>36</v>
      </c>
    </row>
    <row r="218" spans="1:9" s="39" customFormat="1" x14ac:dyDescent="0.25">
      <c r="A218" s="20"/>
      <c r="B218" s="38"/>
      <c r="C218" s="18" t="s">
        <v>357</v>
      </c>
      <c r="D218" s="29"/>
      <c r="E218" s="25">
        <v>2</v>
      </c>
      <c r="F218" s="20">
        <f>4.54+4.54+2.3+2.3+2.3</f>
        <v>15.98</v>
      </c>
      <c r="G218" s="46">
        <v>3</v>
      </c>
      <c r="H218" s="54"/>
      <c r="I218" s="54">
        <f t="shared" si="18"/>
        <v>95.88</v>
      </c>
    </row>
    <row r="219" spans="1:9" s="39" customFormat="1" x14ac:dyDescent="0.25">
      <c r="A219" s="20"/>
      <c r="B219" s="38"/>
      <c r="C219" s="18" t="s">
        <v>358</v>
      </c>
      <c r="D219" s="29"/>
      <c r="E219" s="25"/>
      <c r="F219" s="20"/>
      <c r="G219" s="46"/>
      <c r="H219" s="54"/>
      <c r="I219" s="54">
        <v>150</v>
      </c>
    </row>
    <row r="220" spans="1:9" s="39" customFormat="1" x14ac:dyDescent="0.25">
      <c r="A220" s="20"/>
      <c r="B220" s="38"/>
      <c r="C220" s="117" t="s">
        <v>252</v>
      </c>
      <c r="D220" s="67"/>
      <c r="E220" s="79"/>
      <c r="F220" s="116"/>
      <c r="G220" s="113"/>
      <c r="H220" s="122"/>
      <c r="I220" s="115">
        <f>SUM(I216:I219)</f>
        <v>331.38</v>
      </c>
    </row>
    <row r="221" spans="1:9" s="7" customFormat="1" ht="94.5" customHeight="1" x14ac:dyDescent="0.25">
      <c r="A221" s="17">
        <v>84</v>
      </c>
      <c r="B221" s="21" t="s">
        <v>75</v>
      </c>
      <c r="C221" s="21" t="s">
        <v>359</v>
      </c>
      <c r="D221" s="17" t="s">
        <v>35</v>
      </c>
      <c r="E221" s="31"/>
      <c r="F221" s="26"/>
      <c r="G221" s="45">
        <f t="shared" si="2"/>
        <v>0</v>
      </c>
      <c r="H221" s="55"/>
      <c r="I221" s="55"/>
    </row>
    <row r="222" spans="1:9" s="7" customFormat="1" x14ac:dyDescent="0.25">
      <c r="A222" s="17"/>
      <c r="B222" s="21"/>
      <c r="C222" s="19" t="s">
        <v>270</v>
      </c>
      <c r="D222" s="17"/>
      <c r="E222" s="20">
        <v>1</v>
      </c>
      <c r="F222" s="23">
        <v>6.5</v>
      </c>
      <c r="G222" s="45">
        <v>8.0500000000000007</v>
      </c>
      <c r="H222" s="52"/>
      <c r="I222" s="123">
        <f>+F222*G222</f>
        <v>52.325000000000003</v>
      </c>
    </row>
    <row r="223" spans="1:9" s="7" customFormat="1" x14ac:dyDescent="0.25">
      <c r="A223" s="17"/>
      <c r="B223" s="21"/>
      <c r="C223" s="19"/>
      <c r="D223" s="17"/>
      <c r="E223" s="20">
        <v>1</v>
      </c>
      <c r="F223" s="23">
        <v>2</v>
      </c>
      <c r="G223" s="45">
        <v>3</v>
      </c>
      <c r="H223" s="52"/>
      <c r="I223" s="123">
        <f>+F223*G223</f>
        <v>6</v>
      </c>
    </row>
    <row r="224" spans="1:9" s="7" customFormat="1" x14ac:dyDescent="0.25">
      <c r="A224" s="17"/>
      <c r="B224" s="21"/>
      <c r="C224" s="19" t="s">
        <v>360</v>
      </c>
      <c r="D224" s="17"/>
      <c r="E224" s="20">
        <v>1</v>
      </c>
      <c r="F224" s="23">
        <f>6.5+8.08+6.5+8.05+2+3</f>
        <v>34.129999999999995</v>
      </c>
      <c r="G224" s="45">
        <v>0.1</v>
      </c>
      <c r="H224" s="52"/>
      <c r="I224" s="123">
        <f>+F224*G224</f>
        <v>3.4129999999999998</v>
      </c>
    </row>
    <row r="225" spans="1:9" s="7" customFormat="1" x14ac:dyDescent="0.25">
      <c r="A225" s="17"/>
      <c r="B225" s="21"/>
      <c r="C225" s="19" t="s">
        <v>355</v>
      </c>
      <c r="D225" s="17"/>
      <c r="E225" s="20">
        <v>1</v>
      </c>
      <c r="F225" s="23">
        <v>5.25</v>
      </c>
      <c r="G225" s="45">
        <v>2</v>
      </c>
      <c r="H225" s="52"/>
      <c r="I225" s="123">
        <f t="shared" ref="I225:I227" si="19">+F225*G225</f>
        <v>10.5</v>
      </c>
    </row>
    <row r="226" spans="1:9" s="7" customFormat="1" x14ac:dyDescent="0.25">
      <c r="A226" s="17"/>
      <c r="B226" s="21"/>
      <c r="C226" s="19" t="s">
        <v>264</v>
      </c>
      <c r="D226" s="17"/>
      <c r="E226" s="20">
        <v>1</v>
      </c>
      <c r="F226" s="23">
        <v>3</v>
      </c>
      <c r="G226" s="45">
        <v>2</v>
      </c>
      <c r="H226" s="52"/>
      <c r="I226" s="123">
        <f t="shared" si="19"/>
        <v>6</v>
      </c>
    </row>
    <row r="227" spans="1:9" s="7" customFormat="1" x14ac:dyDescent="0.25">
      <c r="A227" s="17"/>
      <c r="B227" s="21"/>
      <c r="C227" s="19" t="s">
        <v>360</v>
      </c>
      <c r="D227" s="17"/>
      <c r="E227" s="20">
        <v>1</v>
      </c>
      <c r="F227" s="23">
        <f>15.81+21+21+15.81</f>
        <v>73.62</v>
      </c>
      <c r="G227" s="45">
        <v>0.15</v>
      </c>
      <c r="H227" s="52"/>
      <c r="I227" s="123">
        <f t="shared" si="19"/>
        <v>11.043000000000001</v>
      </c>
    </row>
    <row r="228" spans="1:9" s="7" customFormat="1" x14ac:dyDescent="0.25">
      <c r="A228" s="17"/>
      <c r="B228" s="21"/>
      <c r="C228" s="19" t="s">
        <v>361</v>
      </c>
      <c r="D228" s="17"/>
      <c r="E228" s="20">
        <v>1</v>
      </c>
      <c r="F228" s="23">
        <v>15.81</v>
      </c>
      <c r="G228" s="45">
        <v>21</v>
      </c>
      <c r="H228" s="52"/>
      <c r="I228" s="123">
        <f t="shared" ref="I228" si="20">+F228*G228</f>
        <v>332.01</v>
      </c>
    </row>
    <row r="229" spans="1:9" s="7" customFormat="1" x14ac:dyDescent="0.25">
      <c r="A229" s="17"/>
      <c r="B229" s="21"/>
      <c r="C229" s="117" t="s">
        <v>252</v>
      </c>
      <c r="D229" s="67"/>
      <c r="E229" s="79"/>
      <c r="F229" s="116"/>
      <c r="G229" s="113"/>
      <c r="H229" s="122"/>
      <c r="I229" s="125">
        <f>SUM(I222:I228)</f>
        <v>421.291</v>
      </c>
    </row>
    <row r="230" spans="1:9" s="6" customFormat="1" ht="191.25" customHeight="1" x14ac:dyDescent="0.25">
      <c r="A230" s="17">
        <v>85</v>
      </c>
      <c r="B230" s="17" t="s">
        <v>362</v>
      </c>
      <c r="C230" s="19" t="s">
        <v>363</v>
      </c>
      <c r="D230" s="17" t="s">
        <v>35</v>
      </c>
      <c r="E230" s="20"/>
      <c r="F230" s="23"/>
      <c r="G230" s="45">
        <f t="shared" si="2"/>
        <v>0</v>
      </c>
      <c r="H230" s="52"/>
      <c r="I230" s="52"/>
    </row>
    <row r="231" spans="1:9" s="6" customFormat="1" x14ac:dyDescent="0.25">
      <c r="A231" s="17"/>
      <c r="B231" s="17"/>
      <c r="C231" s="19" t="s">
        <v>361</v>
      </c>
      <c r="D231" s="17"/>
      <c r="E231" s="20">
        <v>1</v>
      </c>
      <c r="F231" s="23">
        <v>15.81</v>
      </c>
      <c r="G231" s="45">
        <v>21</v>
      </c>
      <c r="H231" s="52"/>
      <c r="I231" s="123">
        <f t="shared" ref="I231" si="21">+F231*G231</f>
        <v>332.01</v>
      </c>
    </row>
    <row r="232" spans="1:9" s="6" customFormat="1" x14ac:dyDescent="0.25">
      <c r="A232" s="17"/>
      <c r="B232" s="17"/>
      <c r="C232" s="19" t="s">
        <v>251</v>
      </c>
      <c r="D232" s="17"/>
      <c r="E232" s="20"/>
      <c r="F232" s="23"/>
      <c r="G232" s="45"/>
      <c r="H232" s="52"/>
      <c r="I232" s="52">
        <v>20</v>
      </c>
    </row>
    <row r="233" spans="1:9" s="6" customFormat="1" x14ac:dyDescent="0.25">
      <c r="A233" s="17"/>
      <c r="B233" s="17"/>
      <c r="C233" s="68" t="s">
        <v>252</v>
      </c>
      <c r="D233" s="67"/>
      <c r="E233" s="79"/>
      <c r="F233" s="124"/>
      <c r="G233" s="113"/>
      <c r="H233" s="122"/>
      <c r="I233" s="177">
        <v>0</v>
      </c>
    </row>
    <row r="234" spans="1:9" s="6" customFormat="1" ht="157.5" x14ac:dyDescent="0.25">
      <c r="A234" s="17">
        <v>86</v>
      </c>
      <c r="B234" s="17" t="s">
        <v>77</v>
      </c>
      <c r="C234" s="19" t="s">
        <v>364</v>
      </c>
      <c r="D234" s="17" t="s">
        <v>35</v>
      </c>
      <c r="E234" s="20"/>
      <c r="F234" s="23"/>
      <c r="G234" s="45">
        <f t="shared" si="2"/>
        <v>0</v>
      </c>
      <c r="H234" s="52"/>
      <c r="I234" s="52"/>
    </row>
    <row r="235" spans="1:9" s="6" customFormat="1" x14ac:dyDescent="0.25">
      <c r="A235" s="17"/>
      <c r="B235" s="17"/>
      <c r="C235" s="19" t="s">
        <v>365</v>
      </c>
      <c r="D235" s="17"/>
      <c r="E235" s="20">
        <v>1</v>
      </c>
      <c r="F235" s="23">
        <f>5.6+2</f>
        <v>7.6</v>
      </c>
      <c r="G235" s="45">
        <f>2.3+2.77+2.1</f>
        <v>7.17</v>
      </c>
      <c r="H235" s="52"/>
      <c r="I235" s="123">
        <f>+E235*F235*G235</f>
        <v>54.491999999999997</v>
      </c>
    </row>
    <row r="236" spans="1:9" s="6" customFormat="1" x14ac:dyDescent="0.25">
      <c r="A236" s="17"/>
      <c r="B236" s="17"/>
      <c r="C236" s="19" t="s">
        <v>366</v>
      </c>
      <c r="D236" s="17"/>
      <c r="E236" s="20">
        <v>1</v>
      </c>
      <c r="F236" s="23">
        <v>4</v>
      </c>
      <c r="G236" s="45">
        <v>2.77</v>
      </c>
      <c r="H236" s="52"/>
      <c r="I236" s="123">
        <f>+E236*F236*G236</f>
        <v>11.08</v>
      </c>
    </row>
    <row r="237" spans="1:9" s="6" customFormat="1" x14ac:dyDescent="0.25">
      <c r="A237" s="17"/>
      <c r="B237" s="17"/>
      <c r="C237" s="19" t="s">
        <v>251</v>
      </c>
      <c r="D237" s="17"/>
      <c r="E237" s="20"/>
      <c r="F237" s="23"/>
      <c r="G237" s="45"/>
      <c r="H237" s="52"/>
      <c r="I237" s="52">
        <v>10</v>
      </c>
    </row>
    <row r="238" spans="1:9" s="7" customFormat="1" x14ac:dyDescent="0.25">
      <c r="A238" s="17"/>
      <c r="B238" s="17"/>
      <c r="C238" s="68" t="s">
        <v>252</v>
      </c>
      <c r="D238" s="67"/>
      <c r="E238" s="79"/>
      <c r="F238" s="124"/>
      <c r="G238" s="113"/>
      <c r="H238" s="122"/>
      <c r="I238" s="125">
        <f>SUM(I234:I237)</f>
        <v>75.572000000000003</v>
      </c>
    </row>
    <row r="239" spans="1:9" s="7" customFormat="1" ht="120" x14ac:dyDescent="0.25">
      <c r="A239" s="17"/>
      <c r="B239" s="17">
        <v>11.5</v>
      </c>
      <c r="C239" s="63" t="s">
        <v>367</v>
      </c>
      <c r="D239" s="17" t="s">
        <v>92</v>
      </c>
      <c r="E239" s="20"/>
      <c r="F239" s="17"/>
      <c r="G239" s="45"/>
      <c r="H239" s="55"/>
      <c r="I239" s="55"/>
    </row>
    <row r="240" spans="1:9" s="7" customFormat="1" x14ac:dyDescent="0.25">
      <c r="A240" s="17"/>
      <c r="B240" s="17"/>
      <c r="C240" s="19" t="s">
        <v>361</v>
      </c>
      <c r="D240" s="17"/>
      <c r="E240" s="20">
        <v>1</v>
      </c>
      <c r="F240" s="23">
        <v>15.81</v>
      </c>
      <c r="G240" s="45">
        <v>21</v>
      </c>
      <c r="H240" s="52"/>
      <c r="I240" s="52">
        <f>+G240*F240*E240</f>
        <v>332.01</v>
      </c>
    </row>
    <row r="241" spans="1:13" s="7" customFormat="1" x14ac:dyDescent="0.25">
      <c r="A241" s="17"/>
      <c r="B241" s="17"/>
      <c r="C241" s="19" t="s">
        <v>355</v>
      </c>
      <c r="D241" s="17"/>
      <c r="E241" s="20">
        <v>1</v>
      </c>
      <c r="F241" s="23">
        <v>5.25</v>
      </c>
      <c r="G241" s="45">
        <v>2</v>
      </c>
      <c r="H241" s="52"/>
      <c r="I241" s="52">
        <f t="shared" ref="I241:I242" si="22">+G241*F241*E241</f>
        <v>10.5</v>
      </c>
    </row>
    <row r="242" spans="1:13" s="7" customFormat="1" x14ac:dyDescent="0.25">
      <c r="A242" s="17"/>
      <c r="B242" s="17"/>
      <c r="C242" s="19" t="s">
        <v>264</v>
      </c>
      <c r="D242" s="17"/>
      <c r="E242" s="20">
        <v>1</v>
      </c>
      <c r="F242" s="23">
        <v>3</v>
      </c>
      <c r="G242" s="45">
        <v>2</v>
      </c>
      <c r="H242" s="52"/>
      <c r="I242" s="52">
        <f t="shared" si="22"/>
        <v>6</v>
      </c>
    </row>
    <row r="243" spans="1:13" s="7" customFormat="1" x14ac:dyDescent="0.25">
      <c r="A243" s="17"/>
      <c r="B243" s="17"/>
      <c r="C243" s="19" t="s">
        <v>251</v>
      </c>
      <c r="D243" s="17"/>
      <c r="E243" s="20"/>
      <c r="F243" s="23"/>
      <c r="G243" s="45"/>
      <c r="H243" s="52"/>
      <c r="I243" s="52">
        <v>10</v>
      </c>
    </row>
    <row r="244" spans="1:13" s="7" customFormat="1" x14ac:dyDescent="0.25">
      <c r="A244" s="17"/>
      <c r="B244" s="17"/>
      <c r="C244" s="68" t="s">
        <v>252</v>
      </c>
      <c r="D244" s="67"/>
      <c r="E244" s="79"/>
      <c r="F244" s="124"/>
      <c r="G244" s="113"/>
      <c r="H244" s="122"/>
      <c r="I244" s="177">
        <v>0</v>
      </c>
    </row>
    <row r="245" spans="1:13" s="7" customFormat="1" x14ac:dyDescent="0.25">
      <c r="A245" s="17"/>
      <c r="B245" s="17"/>
      <c r="C245" s="126"/>
      <c r="D245" s="17"/>
      <c r="E245" s="20"/>
      <c r="F245" s="17"/>
      <c r="G245" s="45"/>
      <c r="H245" s="55"/>
      <c r="I245" s="55"/>
    </row>
    <row r="246" spans="1:13" s="6" customFormat="1" ht="126" x14ac:dyDescent="0.25">
      <c r="A246" s="17">
        <v>88</v>
      </c>
      <c r="B246" s="17" t="s">
        <v>368</v>
      </c>
      <c r="C246" s="19" t="s">
        <v>369</v>
      </c>
      <c r="D246" s="17" t="s">
        <v>35</v>
      </c>
      <c r="E246" s="20"/>
      <c r="F246" s="23"/>
      <c r="G246" s="45">
        <f t="shared" si="2"/>
        <v>0</v>
      </c>
      <c r="H246" s="52"/>
      <c r="I246" s="52"/>
    </row>
    <row r="247" spans="1:13" s="6" customFormat="1" x14ac:dyDescent="0.25">
      <c r="A247" s="17"/>
      <c r="B247" s="17"/>
      <c r="C247" s="19" t="s">
        <v>361</v>
      </c>
      <c r="D247" s="17"/>
      <c r="E247" s="20">
        <v>1</v>
      </c>
      <c r="F247" s="23">
        <v>15.81</v>
      </c>
      <c r="G247" s="45">
        <v>21</v>
      </c>
      <c r="H247" s="52"/>
      <c r="I247" s="52">
        <f>+G247*F247*E247</f>
        <v>332.01</v>
      </c>
    </row>
    <row r="248" spans="1:13" s="6" customFormat="1" x14ac:dyDescent="0.25">
      <c r="A248" s="17"/>
      <c r="B248" s="17"/>
      <c r="C248" s="19" t="s">
        <v>370</v>
      </c>
      <c r="D248" s="17"/>
      <c r="E248" s="20">
        <v>-1</v>
      </c>
      <c r="F248" s="23">
        <v>13.4</v>
      </c>
      <c r="G248" s="45">
        <v>6.1</v>
      </c>
      <c r="H248" s="52"/>
      <c r="I248" s="52">
        <f>+G248*F248*E248</f>
        <v>-81.739999999999995</v>
      </c>
      <c r="M248" s="6">
        <f>+I253*1500</f>
        <v>0</v>
      </c>
    </row>
    <row r="249" spans="1:13" s="6" customFormat="1" x14ac:dyDescent="0.25">
      <c r="A249" s="17"/>
      <c r="B249" s="17"/>
      <c r="C249" s="19" t="s">
        <v>355</v>
      </c>
      <c r="D249" s="17"/>
      <c r="E249" s="20">
        <v>1</v>
      </c>
      <c r="F249" s="23">
        <v>5.25</v>
      </c>
      <c r="G249" s="45">
        <v>2</v>
      </c>
      <c r="H249" s="52"/>
      <c r="I249" s="52">
        <v>0</v>
      </c>
    </row>
    <row r="250" spans="1:13" s="6" customFormat="1" x14ac:dyDescent="0.25">
      <c r="A250" s="17"/>
      <c r="B250" s="17"/>
      <c r="C250" s="19" t="s">
        <v>264</v>
      </c>
      <c r="D250" s="17"/>
      <c r="E250" s="20">
        <v>1</v>
      </c>
      <c r="F250" s="23">
        <v>3</v>
      </c>
      <c r="G250" s="45">
        <v>2</v>
      </c>
      <c r="H250" s="52"/>
      <c r="I250" s="52">
        <v>0</v>
      </c>
    </row>
    <row r="251" spans="1:13" s="6" customFormat="1" x14ac:dyDescent="0.25">
      <c r="A251" s="17"/>
      <c r="B251" s="17"/>
      <c r="C251" s="19" t="s">
        <v>360</v>
      </c>
      <c r="D251" s="17"/>
      <c r="E251" s="20">
        <v>1</v>
      </c>
      <c r="F251" s="23">
        <f>15.81+21+21+15.81</f>
        <v>73.62</v>
      </c>
      <c r="G251" s="45">
        <v>0.15</v>
      </c>
      <c r="H251" s="52"/>
      <c r="I251" s="52">
        <f>+G251*F251*E251</f>
        <v>11.043000000000001</v>
      </c>
    </row>
    <row r="252" spans="1:13" s="6" customFormat="1" x14ac:dyDescent="0.25">
      <c r="A252" s="17"/>
      <c r="B252" s="17"/>
      <c r="C252" s="19" t="s">
        <v>251</v>
      </c>
      <c r="D252" s="17"/>
      <c r="E252" s="20"/>
      <c r="F252" s="23"/>
      <c r="G252" s="45"/>
      <c r="H252" s="52"/>
      <c r="I252" s="52">
        <v>5</v>
      </c>
    </row>
    <row r="253" spans="1:13" s="6" customFormat="1" x14ac:dyDescent="0.25">
      <c r="A253" s="17"/>
      <c r="B253" s="17"/>
      <c r="C253" s="68" t="s">
        <v>252</v>
      </c>
      <c r="D253" s="67"/>
      <c r="E253" s="79"/>
      <c r="F253" s="124"/>
      <c r="G253" s="113"/>
      <c r="H253" s="122"/>
      <c r="I253" s="177">
        <v>0</v>
      </c>
    </row>
    <row r="254" spans="1:13" s="5" customFormat="1" ht="63" x14ac:dyDescent="0.25">
      <c r="A254" s="17">
        <v>91</v>
      </c>
      <c r="B254" s="17" t="s">
        <v>79</v>
      </c>
      <c r="C254" s="19" t="s">
        <v>371</v>
      </c>
      <c r="D254" s="17" t="s">
        <v>68</v>
      </c>
      <c r="E254" s="20"/>
      <c r="F254" s="23"/>
      <c r="G254" s="45">
        <f t="shared" si="2"/>
        <v>0</v>
      </c>
      <c r="H254" s="50"/>
      <c r="I254" s="50"/>
    </row>
    <row r="255" spans="1:13" s="5" customFormat="1" x14ac:dyDescent="0.25">
      <c r="A255" s="17"/>
      <c r="B255" s="17"/>
      <c r="C255" s="19" t="s">
        <v>357</v>
      </c>
      <c r="D255" s="17"/>
      <c r="E255" s="20">
        <v>2</v>
      </c>
      <c r="F255" s="23">
        <v>3</v>
      </c>
      <c r="G255" s="45"/>
      <c r="H255" s="50"/>
      <c r="I255" s="50">
        <f>+F255*E255</f>
        <v>6</v>
      </c>
    </row>
    <row r="256" spans="1:13" s="5" customFormat="1" x14ac:dyDescent="0.25">
      <c r="A256" s="17"/>
      <c r="B256" s="17"/>
      <c r="C256" s="68" t="s">
        <v>252</v>
      </c>
      <c r="D256" s="67"/>
      <c r="E256" s="79"/>
      <c r="F256" s="124"/>
      <c r="G256" s="113"/>
      <c r="H256" s="122"/>
      <c r="I256" s="125">
        <f>SUM(I255)</f>
        <v>6</v>
      </c>
    </row>
    <row r="257" spans="1:13" s="5" customFormat="1" ht="78.75" x14ac:dyDescent="0.25">
      <c r="A257" s="17">
        <v>92</v>
      </c>
      <c r="B257" s="17">
        <v>12.42</v>
      </c>
      <c r="C257" s="19" t="s">
        <v>81</v>
      </c>
      <c r="D257" s="17"/>
      <c r="E257" s="20"/>
      <c r="F257" s="23"/>
      <c r="G257" s="45"/>
      <c r="H257" s="50"/>
      <c r="I257" s="50"/>
    </row>
    <row r="258" spans="1:13" s="5" customFormat="1" x14ac:dyDescent="0.25">
      <c r="A258" s="17" t="s">
        <v>372</v>
      </c>
      <c r="B258" s="17" t="s">
        <v>82</v>
      </c>
      <c r="C258" s="19" t="s">
        <v>83</v>
      </c>
      <c r="D258" s="17" t="s">
        <v>84</v>
      </c>
      <c r="E258" s="20"/>
      <c r="F258" s="23"/>
      <c r="G258" s="45">
        <f t="shared" si="2"/>
        <v>0</v>
      </c>
      <c r="H258" s="50"/>
      <c r="I258" s="50"/>
    </row>
    <row r="259" spans="1:13" s="5" customFormat="1" x14ac:dyDescent="0.25">
      <c r="A259" s="17"/>
      <c r="B259" s="17"/>
      <c r="C259" s="19" t="s">
        <v>357</v>
      </c>
      <c r="D259" s="17"/>
      <c r="E259" s="20">
        <v>2</v>
      </c>
      <c r="F259" s="23">
        <v>2</v>
      </c>
      <c r="G259" s="45"/>
      <c r="H259" s="50"/>
      <c r="I259" s="50">
        <f>+F259*E259</f>
        <v>4</v>
      </c>
    </row>
    <row r="260" spans="1:13" s="5" customFormat="1" x14ac:dyDescent="0.25">
      <c r="A260" s="17"/>
      <c r="B260" s="17"/>
      <c r="C260" s="68" t="s">
        <v>252</v>
      </c>
      <c r="D260" s="67"/>
      <c r="E260" s="79"/>
      <c r="F260" s="124"/>
      <c r="G260" s="113"/>
      <c r="H260" s="122"/>
      <c r="I260" s="125">
        <f>SUM(I259)</f>
        <v>4</v>
      </c>
    </row>
    <row r="261" spans="1:13" s="5" customFormat="1" x14ac:dyDescent="0.25">
      <c r="A261" s="17" t="s">
        <v>373</v>
      </c>
      <c r="B261" s="17" t="s">
        <v>85</v>
      </c>
      <c r="C261" s="19" t="s">
        <v>86</v>
      </c>
      <c r="D261" s="17" t="s">
        <v>84</v>
      </c>
      <c r="E261" s="20"/>
      <c r="F261" s="23"/>
      <c r="G261" s="45">
        <f t="shared" si="2"/>
        <v>0</v>
      </c>
      <c r="H261" s="50"/>
      <c r="I261" s="50"/>
    </row>
    <row r="262" spans="1:13" s="5" customFormat="1" x14ac:dyDescent="0.25">
      <c r="A262" s="17"/>
      <c r="B262" s="17"/>
      <c r="C262" s="19" t="s">
        <v>357</v>
      </c>
      <c r="D262" s="17"/>
      <c r="E262" s="20">
        <v>2</v>
      </c>
      <c r="F262" s="23">
        <v>2</v>
      </c>
      <c r="G262" s="45"/>
      <c r="H262" s="50"/>
      <c r="I262" s="50">
        <f>+F262*E262</f>
        <v>4</v>
      </c>
    </row>
    <row r="263" spans="1:13" s="5" customFormat="1" x14ac:dyDescent="0.25">
      <c r="A263" s="17"/>
      <c r="B263" s="17"/>
      <c r="C263" s="68" t="s">
        <v>252</v>
      </c>
      <c r="D263" s="67"/>
      <c r="E263" s="79"/>
      <c r="F263" s="124"/>
      <c r="G263" s="113"/>
      <c r="H263" s="122"/>
      <c r="I263" s="125">
        <f>SUM(I262)</f>
        <v>4</v>
      </c>
    </row>
    <row r="264" spans="1:13" s="5" customFormat="1" ht="78.75" x14ac:dyDescent="0.25">
      <c r="A264" s="17">
        <v>93</v>
      </c>
      <c r="B264" s="17" t="s">
        <v>87</v>
      </c>
      <c r="C264" s="19" t="s">
        <v>88</v>
      </c>
      <c r="D264" s="17" t="s">
        <v>84</v>
      </c>
      <c r="E264" s="20"/>
      <c r="F264" s="23"/>
      <c r="G264" s="45">
        <f t="shared" si="2"/>
        <v>0</v>
      </c>
      <c r="H264" s="50"/>
      <c r="I264" s="50"/>
    </row>
    <row r="265" spans="1:13" s="5" customFormat="1" x14ac:dyDescent="0.25">
      <c r="A265" s="17"/>
      <c r="B265" s="17"/>
      <c r="C265" s="19" t="s">
        <v>357</v>
      </c>
      <c r="D265" s="17"/>
      <c r="E265" s="127">
        <v>2</v>
      </c>
      <c r="F265" s="128">
        <v>4</v>
      </c>
      <c r="G265" s="129"/>
      <c r="H265" s="50"/>
      <c r="I265" s="50">
        <f>+F265*E265</f>
        <v>8</v>
      </c>
    </row>
    <row r="266" spans="1:13" s="5" customFormat="1" x14ac:dyDescent="0.25">
      <c r="A266" s="17"/>
      <c r="B266" s="17"/>
      <c r="C266" s="68" t="s">
        <v>252</v>
      </c>
      <c r="D266" s="67"/>
      <c r="E266" s="130"/>
      <c r="F266" s="131"/>
      <c r="G266" s="132"/>
      <c r="H266" s="122"/>
      <c r="I266" s="125">
        <f>SUM(I265)</f>
        <v>8</v>
      </c>
    </row>
    <row r="267" spans="1:13" s="8" customFormat="1" ht="173.25" x14ac:dyDescent="0.25">
      <c r="A267" s="17">
        <v>95</v>
      </c>
      <c r="B267" s="23">
        <v>12.5</v>
      </c>
      <c r="C267" s="57" t="s">
        <v>89</v>
      </c>
      <c r="D267" s="17" t="s">
        <v>35</v>
      </c>
      <c r="E267" s="20"/>
      <c r="F267" s="17"/>
      <c r="G267" s="45">
        <f t="shared" si="2"/>
        <v>0</v>
      </c>
      <c r="H267" s="55"/>
      <c r="I267" s="55"/>
      <c r="J267" s="7"/>
      <c r="K267" s="7"/>
      <c r="L267" s="7"/>
      <c r="M267" s="7"/>
    </row>
    <row r="268" spans="1:13" s="8" customFormat="1" x14ac:dyDescent="0.25">
      <c r="A268" s="17"/>
      <c r="B268" s="23"/>
      <c r="C268" s="19" t="s">
        <v>264</v>
      </c>
      <c r="D268" s="17"/>
      <c r="E268" s="20">
        <v>1</v>
      </c>
      <c r="F268" s="17">
        <f>3+0.5+0.5</f>
        <v>4</v>
      </c>
      <c r="G268" s="45">
        <f>2+0.5</f>
        <v>2.5</v>
      </c>
      <c r="H268" s="55"/>
      <c r="I268" s="55">
        <f>+G268*F268*E268</f>
        <v>10</v>
      </c>
      <c r="J268" s="7"/>
      <c r="K268" s="7"/>
      <c r="L268" s="7"/>
      <c r="M268" s="7"/>
    </row>
    <row r="269" spans="1:13" s="8" customFormat="1" x14ac:dyDescent="0.25">
      <c r="A269" s="17"/>
      <c r="B269" s="23"/>
      <c r="C269" s="19" t="s">
        <v>355</v>
      </c>
      <c r="D269" s="17"/>
      <c r="E269" s="20">
        <v>1</v>
      </c>
      <c r="F269" s="17">
        <f>5.25+0.5+0.5</f>
        <v>6.25</v>
      </c>
      <c r="G269" s="45">
        <f>2+0.5</f>
        <v>2.5</v>
      </c>
      <c r="H269" s="55"/>
      <c r="I269" s="55">
        <f t="shared" ref="I269:I270" si="23">+G269*F269*E269</f>
        <v>15.625</v>
      </c>
      <c r="J269" s="7"/>
      <c r="K269" s="7"/>
      <c r="L269" s="7"/>
      <c r="M269" s="7"/>
    </row>
    <row r="270" spans="1:13" s="8" customFormat="1" x14ac:dyDescent="0.25">
      <c r="A270" s="17"/>
      <c r="B270" s="23"/>
      <c r="C270" s="19" t="s">
        <v>374</v>
      </c>
      <c r="D270" s="17"/>
      <c r="E270" s="20">
        <v>2</v>
      </c>
      <c r="F270" s="17">
        <f>4.54+0.5+0.5</f>
        <v>5.54</v>
      </c>
      <c r="G270" s="45">
        <f>2.3+0.5</f>
        <v>2.8</v>
      </c>
      <c r="H270" s="55"/>
      <c r="I270" s="55">
        <f t="shared" si="23"/>
        <v>31.023999999999997</v>
      </c>
      <c r="J270" s="7"/>
      <c r="K270" s="7"/>
      <c r="L270" s="7"/>
      <c r="M270" s="7"/>
    </row>
    <row r="271" spans="1:13" s="8" customFormat="1" x14ac:dyDescent="0.25">
      <c r="A271" s="17"/>
      <c r="B271" s="23"/>
      <c r="C271" s="19" t="s">
        <v>375</v>
      </c>
      <c r="D271" s="17"/>
      <c r="E271" s="20"/>
      <c r="F271" s="17"/>
      <c r="G271" s="45"/>
      <c r="H271" s="55"/>
      <c r="I271" s="55">
        <v>5</v>
      </c>
      <c r="J271" s="7"/>
      <c r="K271" s="7"/>
      <c r="L271" s="7"/>
      <c r="M271" s="7"/>
    </row>
    <row r="272" spans="1:13" s="8" customFormat="1" x14ac:dyDescent="0.25">
      <c r="A272" s="17"/>
      <c r="B272" s="23"/>
      <c r="C272" s="68" t="s">
        <v>252</v>
      </c>
      <c r="D272" s="67"/>
      <c r="E272" s="130"/>
      <c r="F272" s="131"/>
      <c r="G272" s="132"/>
      <c r="H272" s="122"/>
      <c r="I272" s="125">
        <f>SUM(I268:I271)</f>
        <v>61.649000000000001</v>
      </c>
      <c r="J272" s="7"/>
      <c r="K272" s="7"/>
      <c r="L272" s="7"/>
      <c r="M272" s="7"/>
    </row>
    <row r="273" spans="1:13" s="8" customFormat="1" x14ac:dyDescent="0.25">
      <c r="A273" s="17"/>
      <c r="B273" s="23"/>
      <c r="C273" s="150"/>
      <c r="D273" s="67"/>
      <c r="E273" s="130"/>
      <c r="F273" s="131"/>
      <c r="G273" s="132"/>
      <c r="H273" s="122"/>
      <c r="I273" s="135"/>
      <c r="J273" s="7"/>
      <c r="K273" s="7"/>
      <c r="L273" s="7"/>
      <c r="M273" s="7"/>
    </row>
    <row r="274" spans="1:13" s="8" customFormat="1" ht="409.5" x14ac:dyDescent="0.25">
      <c r="A274" s="17"/>
      <c r="B274" s="23" t="s">
        <v>90</v>
      </c>
      <c r="C274" s="19" t="s">
        <v>376</v>
      </c>
      <c r="D274" s="67"/>
      <c r="E274" s="130"/>
      <c r="F274" s="131"/>
      <c r="G274" s="132"/>
      <c r="H274" s="122"/>
      <c r="I274" s="135"/>
      <c r="J274" s="7"/>
      <c r="K274" s="7"/>
      <c r="L274" s="7"/>
      <c r="M274" s="7"/>
    </row>
    <row r="275" spans="1:13" s="8" customFormat="1" x14ac:dyDescent="0.25">
      <c r="A275" s="17"/>
      <c r="B275" s="23"/>
      <c r="C275" s="19" t="s">
        <v>270</v>
      </c>
      <c r="D275" s="17"/>
      <c r="E275" s="20">
        <v>1</v>
      </c>
      <c r="F275" s="23">
        <v>6.5</v>
      </c>
      <c r="G275" s="45">
        <v>8.0500000000000007</v>
      </c>
      <c r="H275" s="52"/>
      <c r="I275" s="123">
        <f t="shared" ref="I275:I276" si="24">+E275*F275*G275</f>
        <v>52.325000000000003</v>
      </c>
      <c r="J275" s="7"/>
      <c r="K275" s="7"/>
      <c r="L275" s="7"/>
      <c r="M275" s="7"/>
    </row>
    <row r="276" spans="1:13" s="8" customFormat="1" x14ac:dyDescent="0.25">
      <c r="A276" s="17"/>
      <c r="B276" s="23"/>
      <c r="C276" s="19"/>
      <c r="D276" s="17"/>
      <c r="E276" s="20">
        <v>1</v>
      </c>
      <c r="F276" s="23">
        <v>2</v>
      </c>
      <c r="G276" s="45">
        <v>3</v>
      </c>
      <c r="H276" s="52"/>
      <c r="I276" s="123">
        <f t="shared" si="24"/>
        <v>6</v>
      </c>
      <c r="J276" s="7"/>
      <c r="K276" s="7"/>
      <c r="L276" s="7"/>
      <c r="M276" s="7"/>
    </row>
    <row r="277" spans="1:13" s="8" customFormat="1" x14ac:dyDescent="0.25">
      <c r="A277" s="17"/>
      <c r="B277" s="23"/>
      <c r="C277" s="19" t="s">
        <v>365</v>
      </c>
      <c r="D277" s="17"/>
      <c r="E277" s="20">
        <v>1</v>
      </c>
      <c r="F277" s="23">
        <f>5.6+2</f>
        <v>7.6</v>
      </c>
      <c r="G277" s="45">
        <f>2.3+2.77+2.1</f>
        <v>7.17</v>
      </c>
      <c r="H277" s="52"/>
      <c r="I277" s="123">
        <f>+E277*F277*G277</f>
        <v>54.491999999999997</v>
      </c>
      <c r="J277" s="7"/>
      <c r="K277" s="7"/>
      <c r="L277" s="7"/>
      <c r="M277" s="7"/>
    </row>
    <row r="278" spans="1:13" s="8" customFormat="1" x14ac:dyDescent="0.25">
      <c r="A278" s="17"/>
      <c r="B278" s="23"/>
      <c r="C278" s="19" t="s">
        <v>251</v>
      </c>
      <c r="D278" s="17"/>
      <c r="E278" s="20"/>
      <c r="F278" s="23"/>
      <c r="G278" s="45"/>
      <c r="H278" s="52"/>
      <c r="I278" s="123">
        <v>10</v>
      </c>
      <c r="J278" s="7"/>
      <c r="K278" s="7"/>
      <c r="L278" s="7"/>
      <c r="M278" s="7"/>
    </row>
    <row r="279" spans="1:13" s="8" customFormat="1" x14ac:dyDescent="0.25">
      <c r="A279" s="17"/>
      <c r="B279" s="23"/>
      <c r="C279" s="19" t="s">
        <v>366</v>
      </c>
      <c r="D279" s="17"/>
      <c r="E279" s="20">
        <v>1</v>
      </c>
      <c r="F279" s="23">
        <v>4</v>
      </c>
      <c r="G279" s="45">
        <v>2.77</v>
      </c>
      <c r="H279" s="52"/>
      <c r="I279" s="123">
        <f>+E279*F279*G279</f>
        <v>11.08</v>
      </c>
      <c r="J279" s="7"/>
      <c r="K279" s="7"/>
      <c r="L279" s="7"/>
      <c r="M279" s="7"/>
    </row>
    <row r="280" spans="1:13" s="8" customFormat="1" x14ac:dyDescent="0.25">
      <c r="A280" s="17"/>
      <c r="B280" s="23"/>
      <c r="C280" s="68" t="s">
        <v>252</v>
      </c>
      <c r="D280" s="67"/>
      <c r="E280" s="130"/>
      <c r="F280" s="131"/>
      <c r="G280" s="132"/>
      <c r="H280" s="122"/>
      <c r="I280" s="125">
        <f>SUM(I275:I279)</f>
        <v>133.89700000000002</v>
      </c>
      <c r="J280" s="7"/>
      <c r="K280" s="7"/>
      <c r="L280" s="7"/>
      <c r="M280" s="7"/>
    </row>
    <row r="281" spans="1:13" ht="31.5" x14ac:dyDescent="0.25">
      <c r="A281" s="17">
        <v>97</v>
      </c>
      <c r="B281" s="20" t="s">
        <v>93</v>
      </c>
      <c r="C281" s="19" t="s">
        <v>94</v>
      </c>
      <c r="D281" s="17" t="s">
        <v>35</v>
      </c>
      <c r="E281" s="20"/>
      <c r="F281" s="23"/>
      <c r="G281" s="45">
        <f t="shared" si="2"/>
        <v>0</v>
      </c>
      <c r="H281" s="51"/>
      <c r="I281" s="51"/>
      <c r="J281" s="4"/>
      <c r="K281" s="4"/>
      <c r="L281" s="4"/>
      <c r="M281" s="4"/>
    </row>
    <row r="282" spans="1:13" x14ac:dyDescent="0.25">
      <c r="A282" s="17"/>
      <c r="B282" s="20"/>
      <c r="C282" s="19" t="s">
        <v>377</v>
      </c>
      <c r="D282" s="17"/>
      <c r="E282" s="20">
        <v>2</v>
      </c>
      <c r="F282" s="23">
        <v>15</v>
      </c>
      <c r="G282" s="45">
        <v>1.5</v>
      </c>
      <c r="H282" s="51"/>
      <c r="I282" s="133">
        <f>+E282*F282*G282</f>
        <v>45</v>
      </c>
      <c r="J282" s="4"/>
      <c r="K282" s="4"/>
      <c r="L282" s="4"/>
      <c r="M282" s="4"/>
    </row>
    <row r="283" spans="1:13" x14ac:dyDescent="0.25">
      <c r="A283" s="17"/>
      <c r="B283" s="20"/>
      <c r="C283" s="19" t="s">
        <v>378</v>
      </c>
      <c r="D283" s="17"/>
      <c r="E283" s="20">
        <v>1</v>
      </c>
      <c r="F283" s="23"/>
      <c r="G283" s="45"/>
      <c r="H283" s="51"/>
      <c r="I283" s="133">
        <v>0</v>
      </c>
      <c r="J283" s="4"/>
      <c r="K283" s="4"/>
      <c r="L283" s="4"/>
      <c r="M283" s="4"/>
    </row>
    <row r="284" spans="1:13" x14ac:dyDescent="0.25">
      <c r="A284" s="17"/>
      <c r="B284" s="20"/>
      <c r="C284" s="19" t="s">
        <v>264</v>
      </c>
      <c r="D284" s="17"/>
      <c r="E284" s="20">
        <v>1</v>
      </c>
      <c r="F284" s="23">
        <f>2+2+3</f>
        <v>7</v>
      </c>
      <c r="G284" s="45">
        <v>3</v>
      </c>
      <c r="H284" s="51"/>
      <c r="I284" s="133">
        <f t="shared" ref="I284:I287" si="25">+E284*F284*G284</f>
        <v>21</v>
      </c>
      <c r="J284" s="4"/>
      <c r="K284" s="4"/>
      <c r="L284" s="4"/>
      <c r="M284" s="4"/>
    </row>
    <row r="285" spans="1:13" x14ac:dyDescent="0.25">
      <c r="A285" s="17"/>
      <c r="B285" s="20"/>
      <c r="C285" s="19" t="s">
        <v>277</v>
      </c>
      <c r="D285" s="17"/>
      <c r="E285" s="20">
        <v>2</v>
      </c>
      <c r="F285" s="23">
        <f>3+3</f>
        <v>6</v>
      </c>
      <c r="G285" s="45">
        <v>3.5</v>
      </c>
      <c r="H285" s="51"/>
      <c r="I285" s="133">
        <f t="shared" si="25"/>
        <v>42</v>
      </c>
      <c r="J285" s="4"/>
      <c r="K285" s="4"/>
      <c r="L285" s="4"/>
      <c r="M285" s="4"/>
    </row>
    <row r="286" spans="1:13" x14ac:dyDescent="0.25">
      <c r="A286" s="17"/>
      <c r="B286" s="20"/>
      <c r="C286" s="19" t="s">
        <v>269</v>
      </c>
      <c r="D286" s="17"/>
      <c r="E286" s="20">
        <v>1</v>
      </c>
      <c r="F286" s="23">
        <f>5.5+2+2</f>
        <v>9.5</v>
      </c>
      <c r="G286" s="45">
        <v>3</v>
      </c>
      <c r="H286" s="51"/>
      <c r="I286" s="133">
        <f t="shared" si="25"/>
        <v>28.5</v>
      </c>
      <c r="J286" s="4"/>
      <c r="K286" s="4"/>
      <c r="L286" s="4"/>
      <c r="M286" s="4"/>
    </row>
    <row r="287" spans="1:13" x14ac:dyDescent="0.25">
      <c r="A287" s="17"/>
      <c r="B287" s="20"/>
      <c r="C287" s="19" t="s">
        <v>357</v>
      </c>
      <c r="D287" s="17"/>
      <c r="E287" s="20">
        <v>2</v>
      </c>
      <c r="F287" s="23">
        <f>4.5+2.3+4.5+2.3</f>
        <v>13.600000000000001</v>
      </c>
      <c r="G287" s="45">
        <v>3</v>
      </c>
      <c r="H287" s="51"/>
      <c r="I287" s="133">
        <f t="shared" si="25"/>
        <v>81.600000000000009</v>
      </c>
      <c r="J287" s="4"/>
      <c r="K287" s="4"/>
      <c r="L287" s="4"/>
      <c r="M287" s="4"/>
    </row>
    <row r="288" spans="1:13" x14ac:dyDescent="0.25">
      <c r="A288" s="17"/>
      <c r="B288" s="20"/>
      <c r="C288" s="68" t="s">
        <v>252</v>
      </c>
      <c r="D288" s="67"/>
      <c r="E288" s="130"/>
      <c r="F288" s="131"/>
      <c r="G288" s="132"/>
      <c r="H288" s="122"/>
      <c r="I288" s="125">
        <f>SUM(I282:I287)</f>
        <v>218.10000000000002</v>
      </c>
      <c r="J288" s="4"/>
      <c r="K288" s="4"/>
      <c r="L288" s="4"/>
      <c r="M288" s="4"/>
    </row>
    <row r="289" spans="1:9" ht="31.5" x14ac:dyDescent="0.25">
      <c r="A289" s="17">
        <v>98</v>
      </c>
      <c r="B289" s="20" t="s">
        <v>95</v>
      </c>
      <c r="C289" s="19" t="s">
        <v>96</v>
      </c>
      <c r="D289" s="17" t="s">
        <v>35</v>
      </c>
      <c r="E289" s="20"/>
      <c r="F289" s="23"/>
      <c r="G289" s="45">
        <f t="shared" si="2"/>
        <v>0</v>
      </c>
      <c r="I289" s="47"/>
    </row>
    <row r="290" spans="1:9" x14ac:dyDescent="0.25">
      <c r="A290" s="17"/>
      <c r="B290" s="20"/>
      <c r="C290" s="19" t="s">
        <v>379</v>
      </c>
      <c r="D290" s="17"/>
      <c r="E290" s="20">
        <v>1</v>
      </c>
      <c r="F290" s="23"/>
      <c r="G290" s="45"/>
      <c r="H290" s="51"/>
      <c r="I290" s="133">
        <v>50</v>
      </c>
    </row>
    <row r="291" spans="1:9" x14ac:dyDescent="0.25">
      <c r="A291" s="17"/>
      <c r="B291" s="20"/>
      <c r="C291" s="19" t="s">
        <v>264</v>
      </c>
      <c r="D291" s="17"/>
      <c r="E291" s="20">
        <v>1</v>
      </c>
      <c r="F291" s="23">
        <f>2+2+3</f>
        <v>7</v>
      </c>
      <c r="G291" s="45">
        <v>3</v>
      </c>
      <c r="H291" s="51"/>
      <c r="I291" s="133">
        <f t="shared" ref="I291:I293" si="26">+E291*F291*G291</f>
        <v>21</v>
      </c>
    </row>
    <row r="292" spans="1:9" x14ac:dyDescent="0.25">
      <c r="A292" s="17"/>
      <c r="B292" s="20"/>
      <c r="C292" s="19" t="s">
        <v>269</v>
      </c>
      <c r="D292" s="17"/>
      <c r="E292" s="20">
        <v>1</v>
      </c>
      <c r="F292" s="23">
        <f>5.5+2+2</f>
        <v>9.5</v>
      </c>
      <c r="G292" s="45">
        <v>3</v>
      </c>
      <c r="H292" s="51"/>
      <c r="I292" s="133">
        <f t="shared" si="26"/>
        <v>28.5</v>
      </c>
    </row>
    <row r="293" spans="1:9" x14ac:dyDescent="0.25">
      <c r="A293" s="17"/>
      <c r="B293" s="20"/>
      <c r="C293" s="19" t="s">
        <v>357</v>
      </c>
      <c r="D293" s="17"/>
      <c r="E293" s="20">
        <v>2</v>
      </c>
      <c r="F293" s="23">
        <f>4.5+2.3+4.5+2.3</f>
        <v>13.600000000000001</v>
      </c>
      <c r="G293" s="45">
        <v>3</v>
      </c>
      <c r="H293" s="51"/>
      <c r="I293" s="133">
        <f t="shared" si="26"/>
        <v>81.600000000000009</v>
      </c>
    </row>
    <row r="294" spans="1:9" x14ac:dyDescent="0.25">
      <c r="A294" s="17"/>
      <c r="B294" s="20"/>
      <c r="C294" s="68" t="s">
        <v>252</v>
      </c>
      <c r="D294" s="67"/>
      <c r="E294" s="130"/>
      <c r="F294" s="131"/>
      <c r="G294" s="132"/>
      <c r="H294" s="122"/>
      <c r="I294" s="125">
        <f>SUM(I289:I293)</f>
        <v>181.10000000000002</v>
      </c>
    </row>
    <row r="295" spans="1:9" ht="31.5" x14ac:dyDescent="0.25">
      <c r="A295" s="17"/>
      <c r="B295" s="20" t="s">
        <v>97</v>
      </c>
      <c r="C295" s="19" t="s">
        <v>98</v>
      </c>
      <c r="D295" s="67"/>
      <c r="E295" s="130"/>
      <c r="F295" s="131"/>
      <c r="G295" s="132"/>
      <c r="H295" s="122"/>
      <c r="I295" s="135"/>
    </row>
    <row r="296" spans="1:9" x14ac:dyDescent="0.25">
      <c r="A296" s="17"/>
      <c r="B296" s="20"/>
      <c r="C296" s="19" t="s">
        <v>380</v>
      </c>
      <c r="D296" s="67"/>
      <c r="E296" s="130">
        <v>1</v>
      </c>
      <c r="F296" s="131">
        <v>130</v>
      </c>
      <c r="G296" s="132"/>
      <c r="H296" s="122">
        <f>0.23+0.45</f>
        <v>0.68</v>
      </c>
      <c r="I296" s="135">
        <f>+H296*F296*E296</f>
        <v>88.4</v>
      </c>
    </row>
    <row r="297" spans="1:9" x14ac:dyDescent="0.25">
      <c r="A297" s="17"/>
      <c r="B297" s="20"/>
      <c r="C297" s="68" t="s">
        <v>252</v>
      </c>
      <c r="D297" s="67"/>
      <c r="E297" s="130"/>
      <c r="F297" s="131"/>
      <c r="G297" s="132"/>
      <c r="H297" s="122"/>
      <c r="I297" s="125">
        <f>SUM(I296)</f>
        <v>88.4</v>
      </c>
    </row>
    <row r="298" spans="1:9" x14ac:dyDescent="0.25">
      <c r="A298" s="17"/>
      <c r="B298" s="20"/>
      <c r="C298" s="150"/>
      <c r="D298" s="67"/>
      <c r="E298" s="130"/>
      <c r="F298" s="131"/>
      <c r="G298" s="132"/>
      <c r="H298" s="122"/>
      <c r="I298" s="135"/>
    </row>
    <row r="299" spans="1:9" ht="47.25" x14ac:dyDescent="0.25">
      <c r="A299" s="17">
        <v>105</v>
      </c>
      <c r="B299" s="134" t="s">
        <v>99</v>
      </c>
      <c r="C299" s="18" t="s">
        <v>381</v>
      </c>
      <c r="D299" s="17" t="s">
        <v>54</v>
      </c>
      <c r="E299" s="25"/>
      <c r="F299" s="26"/>
      <c r="G299" s="45">
        <f t="shared" si="2"/>
        <v>0</v>
      </c>
      <c r="I299" s="47"/>
    </row>
    <row r="300" spans="1:9" x14ac:dyDescent="0.25">
      <c r="A300" s="17"/>
      <c r="B300" s="28"/>
      <c r="C300" s="34" t="s">
        <v>382</v>
      </c>
      <c r="D300" s="17"/>
      <c r="E300" s="25">
        <v>2</v>
      </c>
      <c r="F300" s="26">
        <v>30</v>
      </c>
      <c r="G300" s="45">
        <v>3</v>
      </c>
      <c r="I300" s="47">
        <f>+G300*F300*E300</f>
        <v>180</v>
      </c>
    </row>
    <row r="301" spans="1:9" x14ac:dyDescent="0.25">
      <c r="A301" s="17"/>
      <c r="B301" s="28"/>
      <c r="C301" s="34"/>
      <c r="D301" s="17"/>
      <c r="E301" s="25">
        <v>2</v>
      </c>
      <c r="F301" s="26">
        <v>16</v>
      </c>
      <c r="G301" s="45">
        <v>3</v>
      </c>
      <c r="I301" s="47">
        <f>+G301*F301*E301</f>
        <v>96</v>
      </c>
    </row>
    <row r="302" spans="1:9" x14ac:dyDescent="0.25">
      <c r="A302" s="17"/>
      <c r="B302" s="28"/>
      <c r="C302" s="34" t="s">
        <v>383</v>
      </c>
      <c r="D302" s="17"/>
      <c r="E302" s="25"/>
      <c r="F302" s="26"/>
      <c r="G302" s="45"/>
      <c r="I302" s="47">
        <v>50</v>
      </c>
    </row>
    <row r="303" spans="1:9" x14ac:dyDescent="0.25">
      <c r="A303" s="17"/>
      <c r="B303" s="28"/>
      <c r="C303" s="68" t="s">
        <v>252</v>
      </c>
      <c r="D303" s="67"/>
      <c r="E303" s="130"/>
      <c r="F303" s="131"/>
      <c r="G303" s="132"/>
      <c r="H303" s="122"/>
      <c r="I303" s="125">
        <f>SUM(I299:I302)</f>
        <v>326</v>
      </c>
    </row>
    <row r="304" spans="1:9" x14ac:dyDescent="0.25">
      <c r="A304" s="17"/>
      <c r="B304" s="17"/>
      <c r="C304" s="19"/>
      <c r="D304" s="17"/>
      <c r="E304" s="20"/>
      <c r="F304" s="23"/>
      <c r="G304" s="45">
        <f t="shared" si="2"/>
        <v>0</v>
      </c>
      <c r="I304" s="47"/>
    </row>
    <row r="305" spans="1:16" ht="31.5" x14ac:dyDescent="0.25">
      <c r="A305" s="17">
        <v>107</v>
      </c>
      <c r="B305" s="17">
        <v>13.61</v>
      </c>
      <c r="C305" s="19" t="s">
        <v>101</v>
      </c>
      <c r="D305" s="17" t="s">
        <v>35</v>
      </c>
      <c r="E305" s="20"/>
      <c r="F305" s="23"/>
      <c r="G305" s="45">
        <f t="shared" si="2"/>
        <v>0</v>
      </c>
      <c r="I305" s="47"/>
    </row>
    <row r="306" spans="1:16" x14ac:dyDescent="0.25">
      <c r="A306" s="17"/>
      <c r="B306" s="17"/>
      <c r="C306" s="19" t="s">
        <v>384</v>
      </c>
      <c r="D306" s="17"/>
      <c r="E306" s="20"/>
      <c r="F306" s="23"/>
      <c r="G306" s="45"/>
      <c r="I306" s="47">
        <v>20</v>
      </c>
    </row>
    <row r="307" spans="1:16" x14ac:dyDescent="0.25">
      <c r="A307" s="17"/>
      <c r="B307" s="17"/>
      <c r="C307" s="68" t="s">
        <v>252</v>
      </c>
      <c r="D307" s="67"/>
      <c r="E307" s="130"/>
      <c r="F307" s="131"/>
      <c r="G307" s="132"/>
      <c r="H307" s="122"/>
      <c r="I307" s="125">
        <f>SUM(I305:I306)</f>
        <v>20</v>
      </c>
    </row>
    <row r="308" spans="1:16" s="9" customFormat="1" ht="47.25" x14ac:dyDescent="0.25">
      <c r="A308" s="17">
        <v>109</v>
      </c>
      <c r="B308" s="23">
        <v>13.8</v>
      </c>
      <c r="C308" s="19" t="s">
        <v>385</v>
      </c>
      <c r="D308" s="17" t="s">
        <v>35</v>
      </c>
      <c r="E308" s="20"/>
      <c r="F308" s="23"/>
      <c r="G308" s="45">
        <f t="shared" ref="G308:G366" si="27">E308*F308</f>
        <v>0</v>
      </c>
      <c r="H308" s="51"/>
      <c r="I308" s="51"/>
      <c r="J308" s="4"/>
      <c r="K308" s="4"/>
      <c r="L308" s="4"/>
      <c r="M308" s="4"/>
      <c r="N308" s="4"/>
      <c r="O308" s="4"/>
      <c r="P308" s="4"/>
    </row>
    <row r="309" spans="1:16" s="9" customFormat="1" x14ac:dyDescent="0.25">
      <c r="A309" s="17"/>
      <c r="B309" s="23"/>
      <c r="C309" s="19" t="s">
        <v>386</v>
      </c>
      <c r="D309" s="17"/>
      <c r="E309" s="20"/>
      <c r="F309" s="23"/>
      <c r="G309" s="45"/>
      <c r="H309" s="51"/>
      <c r="I309" s="133">
        <f>+I288</f>
        <v>218.10000000000002</v>
      </c>
      <c r="J309" s="4"/>
      <c r="K309" s="4"/>
      <c r="L309" s="4"/>
      <c r="M309" s="4"/>
      <c r="N309" s="4"/>
      <c r="O309" s="4"/>
      <c r="P309" s="4"/>
    </row>
    <row r="310" spans="1:16" s="9" customFormat="1" x14ac:dyDescent="0.25">
      <c r="A310" s="17"/>
      <c r="B310" s="23"/>
      <c r="C310" s="34" t="s">
        <v>277</v>
      </c>
      <c r="D310" s="17"/>
      <c r="E310" s="20">
        <v>2</v>
      </c>
      <c r="F310" s="26">
        <f>3+3+3</f>
        <v>9</v>
      </c>
      <c r="G310" s="45">
        <v>3</v>
      </c>
      <c r="H310" s="51"/>
      <c r="I310" s="51">
        <f>+G310*F310*E310</f>
        <v>54</v>
      </c>
      <c r="J310" s="4"/>
      <c r="K310" s="4"/>
      <c r="L310" s="4"/>
      <c r="M310" s="4"/>
      <c r="N310" s="4"/>
      <c r="O310" s="4"/>
      <c r="P310" s="4"/>
    </row>
    <row r="311" spans="1:16" s="9" customFormat="1" x14ac:dyDescent="0.25">
      <c r="A311" s="17"/>
      <c r="B311" s="23"/>
      <c r="C311" s="19" t="s">
        <v>357</v>
      </c>
      <c r="D311" s="17"/>
      <c r="E311" s="20">
        <v>2</v>
      </c>
      <c r="F311" s="23">
        <f>4.54+2.3</f>
        <v>6.84</v>
      </c>
      <c r="G311" s="45">
        <v>3</v>
      </c>
      <c r="H311" s="51"/>
      <c r="I311" s="51">
        <f>+G311*F311*E311</f>
        <v>41.04</v>
      </c>
      <c r="J311" s="4"/>
      <c r="K311" s="4"/>
      <c r="L311" s="4"/>
      <c r="M311" s="4"/>
      <c r="N311" s="4"/>
      <c r="O311" s="4"/>
      <c r="P311" s="4"/>
    </row>
    <row r="312" spans="1:16" s="9" customFormat="1" x14ac:dyDescent="0.25">
      <c r="A312" s="17"/>
      <c r="B312" s="23"/>
      <c r="C312" s="68" t="s">
        <v>252</v>
      </c>
      <c r="D312" s="67"/>
      <c r="E312" s="130"/>
      <c r="F312" s="131"/>
      <c r="G312" s="132"/>
      <c r="H312" s="122"/>
      <c r="I312" s="125">
        <f>SUM(I308:I311)</f>
        <v>313.14000000000004</v>
      </c>
      <c r="J312" s="4"/>
      <c r="K312" s="4"/>
      <c r="L312" s="4"/>
      <c r="M312" s="4"/>
      <c r="N312" s="4"/>
      <c r="O312" s="4"/>
      <c r="P312" s="4"/>
    </row>
    <row r="313" spans="1:16" s="9" customFormat="1" ht="78" customHeight="1" x14ac:dyDescent="0.25">
      <c r="A313" s="17">
        <v>110</v>
      </c>
      <c r="B313" s="28" t="s">
        <v>103</v>
      </c>
      <c r="C313" s="149" t="s">
        <v>387</v>
      </c>
      <c r="D313" s="17" t="s">
        <v>54</v>
      </c>
      <c r="E313" s="20"/>
      <c r="F313" s="26"/>
      <c r="G313" s="45">
        <f t="shared" si="27"/>
        <v>0</v>
      </c>
      <c r="H313" s="51"/>
      <c r="I313" s="51"/>
      <c r="J313" s="4"/>
      <c r="K313" s="4"/>
      <c r="L313" s="4"/>
      <c r="M313" s="4"/>
      <c r="N313" s="4"/>
      <c r="O313" s="4"/>
      <c r="P313" s="4"/>
    </row>
    <row r="314" spans="1:16" s="9" customFormat="1" x14ac:dyDescent="0.25">
      <c r="A314" s="17"/>
      <c r="B314" s="28"/>
      <c r="C314" s="34" t="s">
        <v>388</v>
      </c>
      <c r="D314" s="17"/>
      <c r="E314" s="20">
        <v>1</v>
      </c>
      <c r="F314" s="26">
        <f>6.5+8.05+6.5+8.05</f>
        <v>29.1</v>
      </c>
      <c r="G314" s="45">
        <v>3</v>
      </c>
      <c r="H314" s="51"/>
      <c r="I314" s="51">
        <f>+G314*F314*E314</f>
        <v>87.300000000000011</v>
      </c>
      <c r="J314" s="4"/>
      <c r="K314" s="4"/>
      <c r="L314" s="4"/>
      <c r="M314" s="4"/>
      <c r="N314" s="4"/>
      <c r="O314" s="4"/>
      <c r="P314" s="4"/>
    </row>
    <row r="315" spans="1:16" s="9" customFormat="1" x14ac:dyDescent="0.25">
      <c r="A315" s="17"/>
      <c r="B315" s="28"/>
      <c r="C315" s="34" t="s">
        <v>277</v>
      </c>
      <c r="D315" s="17"/>
      <c r="E315" s="20">
        <v>2</v>
      </c>
      <c r="F315" s="26">
        <f>3+3+3</f>
        <v>9</v>
      </c>
      <c r="G315" s="45">
        <v>3</v>
      </c>
      <c r="H315" s="51"/>
      <c r="I315" s="51">
        <f>+G315*F315*E315</f>
        <v>54</v>
      </c>
      <c r="J315" s="4"/>
      <c r="K315" s="4"/>
      <c r="L315" s="4"/>
      <c r="M315" s="4"/>
      <c r="N315" s="4"/>
      <c r="O315" s="4"/>
      <c r="P315" s="4"/>
    </row>
    <row r="316" spans="1:16" s="9" customFormat="1" x14ac:dyDescent="0.25">
      <c r="A316" s="17"/>
      <c r="B316" s="28"/>
      <c r="C316" s="34" t="s">
        <v>389</v>
      </c>
      <c r="D316" s="17"/>
      <c r="E316" s="20">
        <v>2</v>
      </c>
      <c r="F316" s="26">
        <v>15</v>
      </c>
      <c r="G316" s="45">
        <v>3.5</v>
      </c>
      <c r="H316" s="51"/>
      <c r="I316" s="51">
        <f>+G316*F316*E316</f>
        <v>105</v>
      </c>
      <c r="J316" s="4"/>
      <c r="K316" s="4"/>
      <c r="L316" s="4"/>
      <c r="M316" s="4"/>
      <c r="N316" s="4"/>
      <c r="O316" s="4"/>
      <c r="P316" s="4"/>
    </row>
    <row r="317" spans="1:16" s="9" customFormat="1" x14ac:dyDescent="0.25">
      <c r="A317" s="17"/>
      <c r="B317" s="28"/>
      <c r="C317" s="34" t="s">
        <v>390</v>
      </c>
      <c r="D317" s="17"/>
      <c r="E317" s="20"/>
      <c r="F317" s="26"/>
      <c r="G317" s="45"/>
      <c r="H317" s="51"/>
      <c r="I317" s="51">
        <v>50</v>
      </c>
      <c r="J317" s="4"/>
      <c r="K317" s="4"/>
      <c r="L317" s="4"/>
      <c r="M317" s="4"/>
      <c r="N317" s="4"/>
      <c r="O317" s="4"/>
      <c r="P317" s="4"/>
    </row>
    <row r="318" spans="1:16" s="9" customFormat="1" x14ac:dyDescent="0.25">
      <c r="A318" s="17"/>
      <c r="B318" s="28"/>
      <c r="C318" s="136" t="s">
        <v>252</v>
      </c>
      <c r="D318" s="118"/>
      <c r="E318" s="119"/>
      <c r="F318" s="120"/>
      <c r="G318" s="121"/>
      <c r="H318" s="137"/>
      <c r="I318" s="137">
        <f>SUM(I314:I317)</f>
        <v>296.3</v>
      </c>
      <c r="J318" s="4"/>
      <c r="K318" s="4"/>
      <c r="L318" s="4"/>
      <c r="M318" s="4"/>
      <c r="N318" s="4"/>
      <c r="O318" s="4"/>
      <c r="P318" s="4"/>
    </row>
    <row r="319" spans="1:16" s="3" customFormat="1" ht="110.25" x14ac:dyDescent="0.25">
      <c r="A319" s="17">
        <v>114</v>
      </c>
      <c r="B319" s="17">
        <v>16.690000000000001</v>
      </c>
      <c r="C319" s="19" t="s">
        <v>391</v>
      </c>
      <c r="D319" s="17" t="s">
        <v>19</v>
      </c>
      <c r="E319" s="20"/>
      <c r="F319" s="17"/>
      <c r="G319" s="45">
        <f t="shared" si="27"/>
        <v>0</v>
      </c>
      <c r="H319" s="49"/>
      <c r="I319" s="49"/>
    </row>
    <row r="320" spans="1:16" s="3" customFormat="1" x14ac:dyDescent="0.25">
      <c r="A320" s="17"/>
      <c r="B320" s="17"/>
      <c r="C320" s="19" t="s">
        <v>392</v>
      </c>
      <c r="D320" s="17"/>
      <c r="E320" s="20">
        <v>2</v>
      </c>
      <c r="F320" s="17">
        <v>30</v>
      </c>
      <c r="G320" s="45">
        <v>0.2</v>
      </c>
      <c r="H320" s="49">
        <v>0.4</v>
      </c>
      <c r="I320" s="138">
        <f>+H320*G320*E320*F320</f>
        <v>4.8000000000000007</v>
      </c>
    </row>
    <row r="321" spans="1:10" s="3" customFormat="1" x14ac:dyDescent="0.25">
      <c r="A321" s="17"/>
      <c r="B321" s="17"/>
      <c r="C321" s="19" t="s">
        <v>393</v>
      </c>
      <c r="D321" s="17"/>
      <c r="E321" s="20">
        <v>2</v>
      </c>
      <c r="F321" s="17">
        <v>15</v>
      </c>
      <c r="G321" s="45">
        <v>0.2</v>
      </c>
      <c r="H321" s="49">
        <v>0.4</v>
      </c>
      <c r="I321" s="138">
        <f>+H321*G321*E321*F321</f>
        <v>2.4000000000000004</v>
      </c>
    </row>
    <row r="322" spans="1:10" s="3" customFormat="1" x14ac:dyDescent="0.25">
      <c r="A322" s="17"/>
      <c r="B322" s="17"/>
      <c r="C322" s="19" t="s">
        <v>375</v>
      </c>
      <c r="D322" s="17"/>
      <c r="E322" s="20"/>
      <c r="F322" s="17"/>
      <c r="G322" s="45"/>
      <c r="H322" s="49"/>
      <c r="I322" s="49">
        <v>1.2</v>
      </c>
    </row>
    <row r="323" spans="1:10" s="3" customFormat="1" x14ac:dyDescent="0.25">
      <c r="A323" s="17"/>
      <c r="B323" s="17"/>
      <c r="C323" s="68" t="s">
        <v>252</v>
      </c>
      <c r="D323" s="67"/>
      <c r="E323" s="130"/>
      <c r="F323" s="131"/>
      <c r="G323" s="132"/>
      <c r="H323" s="122"/>
      <c r="I323" s="177">
        <v>0</v>
      </c>
    </row>
    <row r="324" spans="1:10" s="3" customFormat="1" x14ac:dyDescent="0.25">
      <c r="A324" s="17"/>
      <c r="B324" s="17"/>
      <c r="C324" s="19"/>
      <c r="D324" s="17"/>
      <c r="E324" s="20"/>
      <c r="F324" s="17"/>
      <c r="G324" s="45"/>
      <c r="H324" s="49"/>
      <c r="I324" s="49"/>
    </row>
    <row r="325" spans="1:10" ht="63" x14ac:dyDescent="0.25">
      <c r="A325" s="17">
        <v>118</v>
      </c>
      <c r="B325" s="17" t="s">
        <v>105</v>
      </c>
      <c r="C325" s="19" t="s">
        <v>394</v>
      </c>
      <c r="D325" s="17" t="s">
        <v>84</v>
      </c>
      <c r="E325" s="20"/>
      <c r="F325" s="23"/>
      <c r="G325" s="45">
        <f t="shared" si="27"/>
        <v>0</v>
      </c>
      <c r="I325" s="47"/>
    </row>
    <row r="326" spans="1:10" x14ac:dyDescent="0.25">
      <c r="A326" s="17"/>
      <c r="B326" s="17"/>
      <c r="C326" s="19" t="s">
        <v>392</v>
      </c>
      <c r="D326" s="17"/>
      <c r="E326" s="20">
        <v>1</v>
      </c>
      <c r="F326" s="17"/>
      <c r="G326" s="45"/>
      <c r="H326" s="49"/>
      <c r="I326" s="138">
        <v>1</v>
      </c>
    </row>
    <row r="327" spans="1:10" x14ac:dyDescent="0.25">
      <c r="A327" s="17"/>
      <c r="B327" s="17"/>
      <c r="C327" s="68" t="s">
        <v>252</v>
      </c>
      <c r="D327" s="67"/>
      <c r="E327" s="130"/>
      <c r="F327" s="131"/>
      <c r="G327" s="132"/>
      <c r="H327" s="122"/>
      <c r="I327" s="125">
        <f>SUM(I326:I326)</f>
        <v>1</v>
      </c>
    </row>
    <row r="328" spans="1:10" x14ac:dyDescent="0.25">
      <c r="A328" s="17"/>
      <c r="B328" s="17"/>
      <c r="C328" s="19"/>
      <c r="D328" s="17"/>
      <c r="E328" s="20"/>
      <c r="F328" s="23"/>
      <c r="G328" s="45"/>
      <c r="I328" s="47"/>
    </row>
    <row r="329" spans="1:10" s="47" customFormat="1" ht="31.5" x14ac:dyDescent="0.25">
      <c r="A329" s="17">
        <v>122</v>
      </c>
      <c r="B329" s="32" t="s">
        <v>107</v>
      </c>
      <c r="C329" s="21" t="s">
        <v>108</v>
      </c>
      <c r="D329" s="17" t="s">
        <v>109</v>
      </c>
      <c r="E329" s="25"/>
      <c r="F329" s="26"/>
      <c r="G329" s="45">
        <f t="shared" si="27"/>
        <v>0</v>
      </c>
      <c r="J329" s="107"/>
    </row>
    <row r="330" spans="1:10" s="47" customFormat="1" x14ac:dyDescent="0.25">
      <c r="A330" s="17"/>
      <c r="B330" s="32"/>
      <c r="C330" s="21" t="s">
        <v>395</v>
      </c>
      <c r="D330" s="17"/>
      <c r="E330" s="25"/>
      <c r="F330" s="26"/>
      <c r="G330" s="45"/>
      <c r="I330" s="47">
        <f>2+3+3+3</f>
        <v>11</v>
      </c>
      <c r="J330" s="107"/>
    </row>
    <row r="331" spans="1:10" s="47" customFormat="1" x14ac:dyDescent="0.25">
      <c r="A331" s="17"/>
      <c r="B331" s="32"/>
      <c r="C331" s="68" t="s">
        <v>252</v>
      </c>
      <c r="D331" s="67"/>
      <c r="E331" s="130"/>
      <c r="F331" s="131"/>
      <c r="G331" s="132"/>
      <c r="H331" s="122"/>
      <c r="I331" s="125">
        <f>SUM(I330:I330)</f>
        <v>11</v>
      </c>
      <c r="J331" s="107"/>
    </row>
    <row r="332" spans="1:10" s="47" customFormat="1" ht="110.25" x14ac:dyDescent="0.25">
      <c r="A332" s="17">
        <v>128</v>
      </c>
      <c r="B332" s="28"/>
      <c r="C332" s="18" t="s">
        <v>110</v>
      </c>
      <c r="D332" s="17"/>
      <c r="E332" s="20"/>
      <c r="F332" s="26"/>
      <c r="G332" s="45">
        <f t="shared" si="27"/>
        <v>0</v>
      </c>
      <c r="J332" s="107"/>
    </row>
    <row r="333" spans="1:10" s="47" customFormat="1" x14ac:dyDescent="0.25">
      <c r="A333" s="17" t="s">
        <v>396</v>
      </c>
      <c r="B333" s="28" t="s">
        <v>111</v>
      </c>
      <c r="C333" s="18" t="s">
        <v>112</v>
      </c>
      <c r="D333" s="17" t="s">
        <v>26</v>
      </c>
      <c r="E333" s="25"/>
      <c r="F333" s="26"/>
      <c r="G333" s="45">
        <f t="shared" si="27"/>
        <v>0</v>
      </c>
      <c r="J333" s="107"/>
    </row>
    <row r="334" spans="1:10" s="47" customFormat="1" x14ac:dyDescent="0.25">
      <c r="A334" s="17"/>
      <c r="B334" s="28"/>
      <c r="C334" s="18" t="s">
        <v>251</v>
      </c>
      <c r="D334" s="17"/>
      <c r="E334" s="25"/>
      <c r="F334" s="26"/>
      <c r="G334" s="45"/>
      <c r="I334" s="47">
        <v>20</v>
      </c>
      <c r="J334" s="107"/>
    </row>
    <row r="335" spans="1:10" s="47" customFormat="1" x14ac:dyDescent="0.25">
      <c r="A335" s="17"/>
      <c r="B335" s="28"/>
      <c r="C335" s="68" t="s">
        <v>252</v>
      </c>
      <c r="D335" s="67"/>
      <c r="E335" s="130"/>
      <c r="F335" s="131"/>
      <c r="G335" s="132"/>
      <c r="H335" s="122"/>
      <c r="I335" s="125">
        <f>SUM(I334:I334)</f>
        <v>20</v>
      </c>
      <c r="J335" s="107"/>
    </row>
    <row r="336" spans="1:10" s="47" customFormat="1" x14ac:dyDescent="0.25">
      <c r="A336" s="17" t="s">
        <v>397</v>
      </c>
      <c r="B336" s="28" t="s">
        <v>113</v>
      </c>
      <c r="C336" s="18" t="s">
        <v>114</v>
      </c>
      <c r="D336" s="20" t="s">
        <v>26</v>
      </c>
      <c r="E336" s="25"/>
      <c r="F336" s="26"/>
      <c r="G336" s="45">
        <f t="shared" si="27"/>
        <v>0</v>
      </c>
      <c r="J336" s="107"/>
    </row>
    <row r="337" spans="1:10" s="47" customFormat="1" x14ac:dyDescent="0.25">
      <c r="A337" s="17"/>
      <c r="B337" s="28"/>
      <c r="C337" s="18" t="s">
        <v>357</v>
      </c>
      <c r="D337" s="20"/>
      <c r="E337" s="25"/>
      <c r="F337" s="26"/>
      <c r="G337" s="45"/>
      <c r="I337" s="47">
        <v>20</v>
      </c>
      <c r="J337" s="107"/>
    </row>
    <row r="338" spans="1:10" s="47" customFormat="1" x14ac:dyDescent="0.25">
      <c r="A338" s="17"/>
      <c r="B338" s="28"/>
      <c r="C338" s="18" t="s">
        <v>277</v>
      </c>
      <c r="D338" s="20"/>
      <c r="E338" s="25"/>
      <c r="F338" s="26"/>
      <c r="G338" s="45"/>
      <c r="I338" s="47">
        <v>20</v>
      </c>
      <c r="J338" s="107"/>
    </row>
    <row r="339" spans="1:10" s="47" customFormat="1" x14ac:dyDescent="0.25">
      <c r="A339" s="17"/>
      <c r="B339" s="28"/>
      <c r="C339" s="68" t="s">
        <v>252</v>
      </c>
      <c r="D339" s="67"/>
      <c r="E339" s="130"/>
      <c r="F339" s="131"/>
      <c r="G339" s="132"/>
      <c r="H339" s="122"/>
      <c r="I339" s="125">
        <f>SUM(I337:I338)</f>
        <v>40</v>
      </c>
      <c r="J339" s="107"/>
    </row>
    <row r="340" spans="1:10" s="47" customFormat="1" ht="78.75" x14ac:dyDescent="0.25">
      <c r="A340" s="17">
        <v>129</v>
      </c>
      <c r="B340" s="28" t="s">
        <v>115</v>
      </c>
      <c r="C340" s="18" t="s">
        <v>398</v>
      </c>
      <c r="D340" s="30" t="s">
        <v>26</v>
      </c>
      <c r="E340" s="25"/>
      <c r="F340" s="26"/>
      <c r="G340" s="45">
        <f t="shared" si="27"/>
        <v>0</v>
      </c>
    </row>
    <row r="341" spans="1:10" s="47" customFormat="1" x14ac:dyDescent="0.25">
      <c r="A341" s="17"/>
      <c r="B341" s="28"/>
      <c r="C341" s="18" t="s">
        <v>399</v>
      </c>
      <c r="D341" s="30"/>
      <c r="E341" s="25"/>
      <c r="F341" s="26"/>
      <c r="G341" s="45"/>
      <c r="I341" s="47">
        <v>20</v>
      </c>
    </row>
    <row r="342" spans="1:10" s="47" customFormat="1" x14ac:dyDescent="0.25">
      <c r="A342" s="17"/>
      <c r="B342" s="28"/>
      <c r="C342" s="18" t="s">
        <v>400</v>
      </c>
      <c r="D342" s="30"/>
      <c r="E342" s="25"/>
      <c r="F342" s="26"/>
      <c r="G342" s="45"/>
      <c r="I342" s="47">
        <v>10</v>
      </c>
    </row>
    <row r="343" spans="1:10" s="47" customFormat="1" x14ac:dyDescent="0.25">
      <c r="A343" s="17"/>
      <c r="B343" s="28"/>
      <c r="C343" s="68" t="s">
        <v>252</v>
      </c>
      <c r="D343" s="67"/>
      <c r="E343" s="130"/>
      <c r="F343" s="131"/>
      <c r="G343" s="132"/>
      <c r="H343" s="122"/>
      <c r="I343" s="125">
        <f>SUM(I341:I342)</f>
        <v>30</v>
      </c>
    </row>
    <row r="344" spans="1:10" s="47" customFormat="1" ht="47.25" x14ac:dyDescent="0.25">
      <c r="A344" s="17"/>
      <c r="B344" s="17">
        <v>18.170000000000002</v>
      </c>
      <c r="C344" s="19" t="s">
        <v>121</v>
      </c>
      <c r="D344" s="17"/>
      <c r="E344" s="20"/>
      <c r="F344" s="23"/>
      <c r="G344" s="45">
        <f t="shared" si="27"/>
        <v>0</v>
      </c>
    </row>
    <row r="345" spans="1:10" s="47" customFormat="1" x14ac:dyDescent="0.25">
      <c r="A345" s="17">
        <v>134</v>
      </c>
      <c r="B345" s="17" t="s">
        <v>122</v>
      </c>
      <c r="C345" s="19" t="s">
        <v>123</v>
      </c>
      <c r="D345" s="17" t="s">
        <v>84</v>
      </c>
      <c r="E345" s="20"/>
      <c r="F345" s="23"/>
      <c r="G345" s="45">
        <f t="shared" si="27"/>
        <v>0</v>
      </c>
      <c r="I345" s="75">
        <v>2</v>
      </c>
    </row>
    <row r="346" spans="1:10" s="47" customFormat="1" ht="31.5" x14ac:dyDescent="0.25">
      <c r="A346" s="17">
        <v>135</v>
      </c>
      <c r="B346" s="28"/>
      <c r="C346" s="18" t="s">
        <v>124</v>
      </c>
      <c r="D346" s="17"/>
      <c r="E346" s="20"/>
      <c r="F346" s="26"/>
      <c r="G346" s="45">
        <f t="shared" si="27"/>
        <v>0</v>
      </c>
    </row>
    <row r="347" spans="1:10" s="47" customFormat="1" x14ac:dyDescent="0.25">
      <c r="A347" s="17">
        <v>137</v>
      </c>
      <c r="B347" s="28" t="s">
        <v>125</v>
      </c>
      <c r="C347" s="18" t="s">
        <v>126</v>
      </c>
      <c r="D347" s="17" t="s">
        <v>109</v>
      </c>
      <c r="E347" s="25"/>
      <c r="F347" s="26"/>
      <c r="G347" s="45">
        <f t="shared" si="27"/>
        <v>0</v>
      </c>
      <c r="I347" s="75">
        <v>2</v>
      </c>
    </row>
    <row r="348" spans="1:10" s="47" customFormat="1" ht="31.5" x14ac:dyDescent="0.25">
      <c r="A348" s="17">
        <v>140</v>
      </c>
      <c r="B348" s="17" t="s">
        <v>127</v>
      </c>
      <c r="C348" s="19" t="s">
        <v>128</v>
      </c>
      <c r="D348" s="17" t="s">
        <v>84</v>
      </c>
      <c r="E348" s="20"/>
      <c r="F348" s="23"/>
      <c r="G348" s="45">
        <f t="shared" si="27"/>
        <v>0</v>
      </c>
      <c r="I348" s="75">
        <v>2</v>
      </c>
    </row>
    <row r="349" spans="1:10" s="47" customFormat="1" ht="63" x14ac:dyDescent="0.25">
      <c r="A349" s="17">
        <v>141</v>
      </c>
      <c r="B349" s="17">
        <v>18.48</v>
      </c>
      <c r="C349" s="19" t="s">
        <v>401</v>
      </c>
      <c r="D349" s="17" t="s">
        <v>402</v>
      </c>
      <c r="E349" s="20"/>
      <c r="F349" s="23"/>
      <c r="G349" s="45">
        <f t="shared" si="27"/>
        <v>0</v>
      </c>
      <c r="I349" s="178">
        <v>0</v>
      </c>
    </row>
    <row r="350" spans="1:10" s="47" customFormat="1" ht="94.5" x14ac:dyDescent="0.25">
      <c r="A350" s="17">
        <v>144</v>
      </c>
      <c r="B350" s="17">
        <v>18.7</v>
      </c>
      <c r="C350" s="19" t="s">
        <v>129</v>
      </c>
      <c r="D350" s="17"/>
      <c r="E350" s="20"/>
      <c r="F350" s="23"/>
      <c r="G350" s="45">
        <f t="shared" si="27"/>
        <v>0</v>
      </c>
    </row>
    <row r="351" spans="1:10" s="47" customFormat="1" x14ac:dyDescent="0.25">
      <c r="A351" s="17">
        <v>147</v>
      </c>
      <c r="B351" s="17" t="s">
        <v>130</v>
      </c>
      <c r="C351" s="19" t="s">
        <v>131</v>
      </c>
      <c r="D351" s="17" t="s">
        <v>68</v>
      </c>
      <c r="E351" s="20"/>
      <c r="F351" s="23"/>
      <c r="G351" s="45">
        <f t="shared" si="27"/>
        <v>0</v>
      </c>
      <c r="I351" s="75">
        <v>15</v>
      </c>
    </row>
    <row r="352" spans="1:10" s="47" customFormat="1" x14ac:dyDescent="0.25">
      <c r="A352" s="17">
        <v>149</v>
      </c>
      <c r="B352" s="17" t="s">
        <v>132</v>
      </c>
      <c r="C352" s="19" t="s">
        <v>133</v>
      </c>
      <c r="D352" s="17" t="s">
        <v>68</v>
      </c>
      <c r="E352" s="20"/>
      <c r="F352" s="23"/>
      <c r="G352" s="45">
        <f t="shared" si="27"/>
        <v>0</v>
      </c>
      <c r="I352" s="75">
        <v>15</v>
      </c>
    </row>
    <row r="353" spans="1:9" s="4" customFormat="1" ht="141.75" x14ac:dyDescent="0.25">
      <c r="A353" s="17">
        <v>153</v>
      </c>
      <c r="B353" s="28" t="s">
        <v>134</v>
      </c>
      <c r="C353" s="18" t="s">
        <v>135</v>
      </c>
      <c r="D353" s="17" t="s">
        <v>109</v>
      </c>
      <c r="E353" s="31"/>
      <c r="F353" s="33"/>
      <c r="G353" s="45">
        <f t="shared" si="27"/>
        <v>0</v>
      </c>
      <c r="H353" s="51"/>
      <c r="I353" s="139">
        <v>2</v>
      </c>
    </row>
    <row r="354" spans="1:9" s="4" customFormat="1" ht="47.25" x14ac:dyDescent="0.25">
      <c r="A354" s="17">
        <v>156</v>
      </c>
      <c r="B354" s="17" t="s">
        <v>136</v>
      </c>
      <c r="C354" s="19" t="s">
        <v>137</v>
      </c>
      <c r="D354" s="17" t="s">
        <v>68</v>
      </c>
      <c r="E354" s="20"/>
      <c r="F354" s="23"/>
      <c r="G354" s="45">
        <f t="shared" si="27"/>
        <v>0</v>
      </c>
      <c r="H354" s="51"/>
      <c r="I354" s="75">
        <v>70</v>
      </c>
    </row>
    <row r="355" spans="1:9" ht="78.75" x14ac:dyDescent="0.25">
      <c r="A355" s="17">
        <v>158</v>
      </c>
      <c r="B355" s="28" t="s">
        <v>138</v>
      </c>
      <c r="C355" s="18" t="s">
        <v>403</v>
      </c>
      <c r="D355" s="35" t="s">
        <v>109</v>
      </c>
      <c r="E355" s="31"/>
      <c r="F355" s="33"/>
      <c r="G355" s="45">
        <f t="shared" si="27"/>
        <v>0</v>
      </c>
      <c r="I355" s="47">
        <v>3</v>
      </c>
    </row>
    <row r="356" spans="1:9" ht="47.25" x14ac:dyDescent="0.25">
      <c r="A356" s="17">
        <v>159</v>
      </c>
      <c r="B356" s="17" t="s">
        <v>140</v>
      </c>
      <c r="C356" s="19" t="s">
        <v>141</v>
      </c>
      <c r="D356" s="17" t="s">
        <v>142</v>
      </c>
      <c r="E356" s="20"/>
      <c r="F356" s="23"/>
      <c r="G356" s="45">
        <f t="shared" si="27"/>
        <v>0</v>
      </c>
      <c r="I356" s="47">
        <v>5</v>
      </c>
    </row>
    <row r="357" spans="1:9" ht="189" x14ac:dyDescent="0.25">
      <c r="A357" s="17">
        <v>160</v>
      </c>
      <c r="B357" s="17" t="s">
        <v>143</v>
      </c>
      <c r="C357" s="19" t="s">
        <v>404</v>
      </c>
      <c r="D357" s="17" t="s">
        <v>84</v>
      </c>
      <c r="E357" s="20"/>
      <c r="F357" s="23"/>
      <c r="G357" s="45">
        <f t="shared" si="27"/>
        <v>0</v>
      </c>
      <c r="I357" s="47">
        <v>3</v>
      </c>
    </row>
    <row r="358" spans="1:9" ht="31.5" x14ac:dyDescent="0.25">
      <c r="A358" s="17">
        <v>161</v>
      </c>
      <c r="B358" s="17" t="s">
        <v>145</v>
      </c>
      <c r="C358" s="19" t="s">
        <v>146</v>
      </c>
      <c r="D358" s="17" t="s">
        <v>147</v>
      </c>
      <c r="E358" s="20"/>
      <c r="F358" s="23"/>
      <c r="G358" s="45">
        <f t="shared" si="27"/>
        <v>0</v>
      </c>
      <c r="I358" s="47">
        <v>2</v>
      </c>
    </row>
    <row r="359" spans="1:9" ht="94.5" x14ac:dyDescent="0.25">
      <c r="A359" s="17">
        <v>164</v>
      </c>
      <c r="B359" s="17" t="s">
        <v>148</v>
      </c>
      <c r="C359" s="19" t="s">
        <v>149</v>
      </c>
      <c r="D359" s="17" t="s">
        <v>84</v>
      </c>
      <c r="E359" s="20"/>
      <c r="F359" s="23"/>
      <c r="G359" s="45">
        <f t="shared" si="27"/>
        <v>0</v>
      </c>
      <c r="I359" s="47">
        <v>2</v>
      </c>
    </row>
    <row r="360" spans="1:9" ht="63" x14ac:dyDescent="0.25">
      <c r="A360" s="17">
        <v>165</v>
      </c>
      <c r="B360" s="17" t="s">
        <v>405</v>
      </c>
      <c r="C360" s="19" t="s">
        <v>406</v>
      </c>
      <c r="D360" s="21" t="s">
        <v>84</v>
      </c>
      <c r="E360" s="20"/>
      <c r="F360" s="23"/>
      <c r="G360" s="45">
        <f t="shared" si="27"/>
        <v>0</v>
      </c>
      <c r="I360" s="47"/>
    </row>
    <row r="361" spans="1:9" ht="189" x14ac:dyDescent="0.25">
      <c r="A361" s="17">
        <v>166</v>
      </c>
      <c r="B361" s="28" t="s">
        <v>150</v>
      </c>
      <c r="C361" s="18" t="s">
        <v>407</v>
      </c>
      <c r="D361" s="17" t="s">
        <v>57</v>
      </c>
      <c r="E361" s="25"/>
      <c r="F361" s="26">
        <v>495.05</v>
      </c>
      <c r="G361" s="45">
        <f t="shared" si="27"/>
        <v>0</v>
      </c>
      <c r="I361" s="47">
        <v>15</v>
      </c>
    </row>
    <row r="362" spans="1:9" ht="236.25" x14ac:dyDescent="0.25">
      <c r="A362" s="17">
        <v>167</v>
      </c>
      <c r="B362" s="28" t="s">
        <v>152</v>
      </c>
      <c r="C362" s="18" t="s">
        <v>408</v>
      </c>
      <c r="D362" s="17" t="s">
        <v>57</v>
      </c>
      <c r="E362" s="25"/>
      <c r="F362" s="26">
        <v>598.6</v>
      </c>
      <c r="G362" s="45">
        <f t="shared" si="27"/>
        <v>0</v>
      </c>
      <c r="I362" s="47">
        <v>5</v>
      </c>
    </row>
    <row r="363" spans="1:9" ht="110.25" x14ac:dyDescent="0.25">
      <c r="A363" s="17">
        <v>168</v>
      </c>
      <c r="B363" s="28" t="s">
        <v>154</v>
      </c>
      <c r="C363" s="149" t="s">
        <v>409</v>
      </c>
      <c r="D363" s="17" t="s">
        <v>35</v>
      </c>
      <c r="E363" s="25"/>
      <c r="F363" s="26"/>
      <c r="G363" s="45">
        <f t="shared" si="27"/>
        <v>0</v>
      </c>
      <c r="I363" s="47">
        <v>20</v>
      </c>
    </row>
    <row r="364" spans="1:9" ht="63" x14ac:dyDescent="0.25">
      <c r="A364" s="17">
        <v>169</v>
      </c>
      <c r="B364" s="28" t="s">
        <v>156</v>
      </c>
      <c r="C364" s="18" t="s">
        <v>157</v>
      </c>
      <c r="D364" s="17" t="s">
        <v>68</v>
      </c>
      <c r="E364" s="25"/>
      <c r="F364" s="26"/>
      <c r="G364" s="45">
        <f t="shared" si="27"/>
        <v>0</v>
      </c>
      <c r="I364" s="47">
        <v>40</v>
      </c>
    </row>
    <row r="365" spans="1:9" s="5" customFormat="1" ht="267.75" x14ac:dyDescent="0.25">
      <c r="A365" s="17">
        <v>174</v>
      </c>
      <c r="B365" s="17" t="s">
        <v>410</v>
      </c>
      <c r="C365" s="57" t="s">
        <v>411</v>
      </c>
      <c r="D365" s="17"/>
      <c r="E365" s="20"/>
      <c r="F365" s="23"/>
      <c r="G365" s="45">
        <f t="shared" si="27"/>
        <v>0</v>
      </c>
      <c r="H365" s="50"/>
      <c r="I365" s="50"/>
    </row>
    <row r="366" spans="1:9" s="5" customFormat="1" x14ac:dyDescent="0.25">
      <c r="A366" s="17" t="s">
        <v>397</v>
      </c>
      <c r="B366" s="140" t="s">
        <v>412</v>
      </c>
      <c r="C366" s="21" t="s">
        <v>413</v>
      </c>
      <c r="D366" s="17" t="s">
        <v>147</v>
      </c>
      <c r="E366" s="20"/>
      <c r="F366" s="23"/>
      <c r="G366" s="45">
        <f t="shared" si="27"/>
        <v>0</v>
      </c>
      <c r="H366" s="50"/>
      <c r="I366" s="50"/>
    </row>
    <row r="367" spans="1:9" s="5" customFormat="1" x14ac:dyDescent="0.25">
      <c r="A367" s="17"/>
      <c r="B367" s="140"/>
      <c r="C367" s="21" t="s">
        <v>344</v>
      </c>
      <c r="D367" s="17"/>
      <c r="E367" s="20">
        <f>1+1+1</f>
        <v>3</v>
      </c>
      <c r="F367" s="23">
        <f>2.1+2.1+1.2</f>
        <v>5.4</v>
      </c>
      <c r="G367" s="45"/>
      <c r="H367" s="50"/>
      <c r="I367" s="50">
        <f>+F367*E367</f>
        <v>16.200000000000003</v>
      </c>
    </row>
    <row r="368" spans="1:9" s="5" customFormat="1" x14ac:dyDescent="0.25">
      <c r="A368" s="17"/>
      <c r="B368" s="140"/>
      <c r="C368" s="21" t="s">
        <v>345</v>
      </c>
      <c r="D368" s="17"/>
      <c r="E368" s="20">
        <f>1+1+1+1+2+2</f>
        <v>8</v>
      </c>
      <c r="F368" s="23">
        <f>2.1+2.1+0.9</f>
        <v>5.1000000000000005</v>
      </c>
      <c r="G368" s="45"/>
      <c r="H368" s="50"/>
      <c r="I368" s="50">
        <f>+F368*E368</f>
        <v>40.800000000000004</v>
      </c>
    </row>
    <row r="369" spans="1:9" s="5" customFormat="1" x14ac:dyDescent="0.25">
      <c r="A369" s="17"/>
      <c r="B369" s="140"/>
      <c r="C369" s="21" t="s">
        <v>251</v>
      </c>
      <c r="D369" s="17"/>
      <c r="E369" s="20"/>
      <c r="F369" s="23"/>
      <c r="G369" s="45"/>
      <c r="H369" s="50"/>
      <c r="I369" s="50">
        <v>5</v>
      </c>
    </row>
    <row r="370" spans="1:9" s="5" customFormat="1" x14ac:dyDescent="0.25">
      <c r="A370" s="17"/>
      <c r="B370" s="140"/>
      <c r="C370" s="143" t="s">
        <v>0</v>
      </c>
      <c r="D370" s="67"/>
      <c r="E370" s="79"/>
      <c r="F370" s="124"/>
      <c r="G370" s="113"/>
      <c r="H370" s="114"/>
      <c r="I370" s="179">
        <v>0</v>
      </c>
    </row>
    <row r="371" spans="1:9" s="5" customFormat="1" ht="252" x14ac:dyDescent="0.25">
      <c r="A371" s="17"/>
      <c r="B371" s="148" t="s">
        <v>414</v>
      </c>
      <c r="C371" s="141" t="s">
        <v>415</v>
      </c>
      <c r="D371" s="146"/>
      <c r="E371" s="112"/>
      <c r="F371" s="124"/>
      <c r="G371" s="113"/>
      <c r="H371" s="122"/>
      <c r="I371" s="147"/>
    </row>
    <row r="372" spans="1:9" s="5" customFormat="1" x14ac:dyDescent="0.25">
      <c r="A372" s="17"/>
      <c r="B372" s="140"/>
      <c r="C372" s="21" t="s">
        <v>344</v>
      </c>
      <c r="D372" s="17"/>
      <c r="E372" s="20">
        <f>1+1+1</f>
        <v>3</v>
      </c>
      <c r="F372" s="23">
        <v>2.1</v>
      </c>
      <c r="G372" s="45">
        <v>1.2</v>
      </c>
      <c r="H372" s="50"/>
      <c r="I372" s="50">
        <f>+F372*E372</f>
        <v>6.3000000000000007</v>
      </c>
    </row>
    <row r="373" spans="1:9" s="5" customFormat="1" x14ac:dyDescent="0.25">
      <c r="A373" s="17"/>
      <c r="B373" s="140"/>
      <c r="C373" s="21" t="s">
        <v>345</v>
      </c>
      <c r="D373" s="17"/>
      <c r="E373" s="20">
        <f>1+1+1+1+2+2</f>
        <v>8</v>
      </c>
      <c r="F373" s="23">
        <v>2.1</v>
      </c>
      <c r="G373" s="45">
        <v>0.9</v>
      </c>
      <c r="H373" s="50"/>
      <c r="I373" s="50">
        <f>+F373*E373</f>
        <v>16.8</v>
      </c>
    </row>
    <row r="374" spans="1:9" s="5" customFormat="1" x14ac:dyDescent="0.25">
      <c r="A374" s="17"/>
      <c r="B374" s="140"/>
      <c r="C374" s="21" t="s">
        <v>251</v>
      </c>
      <c r="D374" s="17"/>
      <c r="E374" s="20"/>
      <c r="F374" s="23"/>
      <c r="G374" s="45"/>
      <c r="H374" s="50"/>
      <c r="I374" s="50">
        <v>5</v>
      </c>
    </row>
    <row r="375" spans="1:9" s="5" customFormat="1" x14ac:dyDescent="0.25">
      <c r="A375" s="17"/>
      <c r="B375" s="140"/>
      <c r="C375" s="143" t="s">
        <v>0</v>
      </c>
      <c r="D375" s="67"/>
      <c r="E375" s="79"/>
      <c r="F375" s="124"/>
      <c r="G375" s="113"/>
      <c r="H375" s="114"/>
      <c r="I375" s="179">
        <v>0</v>
      </c>
    </row>
    <row r="376" spans="1:9" s="5" customFormat="1" x14ac:dyDescent="0.25">
      <c r="A376" s="17"/>
      <c r="B376" s="140"/>
      <c r="C376" s="145"/>
      <c r="D376" s="146"/>
      <c r="E376" s="112"/>
      <c r="F376" s="124"/>
      <c r="G376" s="113"/>
      <c r="H376" s="122"/>
      <c r="I376" s="147"/>
    </row>
    <row r="377" spans="1:9" s="5" customFormat="1" x14ac:dyDescent="0.25">
      <c r="A377" s="17"/>
      <c r="B377" s="140"/>
      <c r="C377" s="141"/>
      <c r="D377" s="142"/>
      <c r="E377" s="42"/>
      <c r="F377" s="23"/>
      <c r="G377" s="45"/>
      <c r="H377" s="50"/>
      <c r="I377" s="50"/>
    </row>
    <row r="378" spans="1:9" s="37" customFormat="1" x14ac:dyDescent="0.25">
      <c r="A378" s="20"/>
      <c r="B378" s="40"/>
      <c r="C378" s="227" t="s">
        <v>158</v>
      </c>
      <c r="D378" s="227"/>
      <c r="E378" s="36"/>
      <c r="F378" s="41"/>
      <c r="G378" s="46">
        <f>SUM(G34:G366)</f>
        <v>371.56999999999988</v>
      </c>
      <c r="H378" s="53"/>
      <c r="I378" s="53"/>
    </row>
    <row r="379" spans="1:9" s="37" customFormat="1" x14ac:dyDescent="0.25">
      <c r="A379" s="40"/>
      <c r="B379" s="42"/>
      <c r="C379" s="227" t="s">
        <v>159</v>
      </c>
      <c r="D379" s="227"/>
      <c r="E379" s="36"/>
      <c r="F379" s="41"/>
      <c r="G379" s="46">
        <f>G378/1.18</f>
        <v>314.88983050847452</v>
      </c>
      <c r="H379" s="53"/>
      <c r="I379" s="53"/>
    </row>
    <row r="380" spans="1:9" s="91" customFormat="1" x14ac:dyDescent="0.25">
      <c r="A380" s="228" t="s">
        <v>160</v>
      </c>
      <c r="B380" s="228"/>
      <c r="C380" s="228"/>
      <c r="D380" s="86"/>
      <c r="E380" s="87"/>
      <c r="F380" s="88"/>
      <c r="G380" s="89"/>
      <c r="H380" s="90"/>
      <c r="I380" s="90"/>
    </row>
    <row r="381" spans="1:9" s="37" customFormat="1" x14ac:dyDescent="0.25">
      <c r="A381" s="79"/>
      <c r="B381" s="81"/>
      <c r="C381" s="19"/>
      <c r="D381" s="17"/>
      <c r="E381" s="62"/>
      <c r="F381" s="62"/>
      <c r="G381" s="83"/>
      <c r="H381" s="62"/>
      <c r="I381" s="62"/>
    </row>
    <row r="382" spans="1:9" s="37" customFormat="1" x14ac:dyDescent="0.25">
      <c r="A382" s="79"/>
      <c r="B382" s="81"/>
      <c r="C382" s="19"/>
      <c r="D382" s="17"/>
      <c r="E382" s="62"/>
      <c r="F382" s="62"/>
      <c r="G382" s="83"/>
      <c r="H382" s="62"/>
      <c r="I382" s="62"/>
    </row>
    <row r="383" spans="1:9" s="37" customFormat="1" x14ac:dyDescent="0.25">
      <c r="A383" s="79"/>
      <c r="B383" s="81"/>
      <c r="C383" s="19"/>
      <c r="D383" s="17"/>
      <c r="E383" s="62"/>
      <c r="F383" s="62"/>
      <c r="G383" s="83"/>
      <c r="H383" s="62"/>
      <c r="I383" s="62"/>
    </row>
    <row r="384" spans="1:9" s="37" customFormat="1" ht="31.5" x14ac:dyDescent="0.25">
      <c r="A384" s="79"/>
      <c r="B384" s="81" t="s">
        <v>161</v>
      </c>
      <c r="C384" s="19" t="s">
        <v>416</v>
      </c>
      <c r="D384" s="20" t="s">
        <v>92</v>
      </c>
      <c r="E384" s="62"/>
      <c r="F384" s="62"/>
      <c r="G384" s="83"/>
      <c r="H384" s="62"/>
      <c r="I384" s="62"/>
    </row>
    <row r="385" spans="1:9" s="37" customFormat="1" x14ac:dyDescent="0.25">
      <c r="A385" s="79"/>
      <c r="B385" s="81"/>
      <c r="C385" s="19" t="s">
        <v>350</v>
      </c>
      <c r="D385" s="20"/>
      <c r="E385" s="62">
        <v>5</v>
      </c>
      <c r="F385" s="62">
        <v>2.5</v>
      </c>
      <c r="G385" s="83">
        <v>2</v>
      </c>
      <c r="H385" s="62"/>
      <c r="I385" s="62">
        <f>+G385*F385*E385</f>
        <v>25</v>
      </c>
    </row>
    <row r="386" spans="1:9" s="37" customFormat="1" x14ac:dyDescent="0.25">
      <c r="A386" s="79"/>
      <c r="B386" s="81"/>
      <c r="C386" s="136" t="s">
        <v>252</v>
      </c>
      <c r="D386" s="67"/>
      <c r="E386" s="62"/>
      <c r="F386" s="62"/>
      <c r="G386" s="83"/>
      <c r="H386" s="62"/>
      <c r="I386" s="59">
        <f>SUM(I385)</f>
        <v>25</v>
      </c>
    </row>
    <row r="387" spans="1:9" s="37" customFormat="1" ht="31.5" x14ac:dyDescent="0.25">
      <c r="A387" s="79"/>
      <c r="B387" s="81" t="s">
        <v>163</v>
      </c>
      <c r="C387" s="19" t="s">
        <v>162</v>
      </c>
      <c r="D387" s="20" t="s">
        <v>35</v>
      </c>
      <c r="E387" s="62"/>
      <c r="F387" s="62"/>
      <c r="G387" s="83"/>
      <c r="H387" s="62"/>
      <c r="I387" s="62"/>
    </row>
    <row r="388" spans="1:9" s="37" customFormat="1" x14ac:dyDescent="0.25">
      <c r="A388" s="79"/>
      <c r="B388" s="81"/>
      <c r="C388" s="58" t="s">
        <v>417</v>
      </c>
      <c r="D388" s="58"/>
      <c r="E388" s="58">
        <v>1</v>
      </c>
      <c r="F388" s="58">
        <v>10.5</v>
      </c>
      <c r="G388" s="58"/>
      <c r="H388" s="58">
        <v>3.5</v>
      </c>
      <c r="I388" s="58">
        <f>+H388*F388*E388</f>
        <v>36.75</v>
      </c>
    </row>
    <row r="389" spans="1:9" s="37" customFormat="1" x14ac:dyDescent="0.25">
      <c r="A389" s="79"/>
      <c r="B389" s="81"/>
      <c r="C389" s="59" t="s">
        <v>252</v>
      </c>
      <c r="D389" s="59"/>
      <c r="E389" s="59"/>
      <c r="F389" s="59"/>
      <c r="G389" s="59"/>
      <c r="H389" s="59"/>
      <c r="I389" s="59">
        <f>SUM(I388)</f>
        <v>36.75</v>
      </c>
    </row>
    <row r="390" spans="1:9" s="37" customFormat="1" ht="63" x14ac:dyDescent="0.25">
      <c r="A390" s="79"/>
      <c r="B390" s="81" t="s">
        <v>165</v>
      </c>
      <c r="C390" s="57" t="s">
        <v>418</v>
      </c>
      <c r="D390" s="20" t="s">
        <v>35</v>
      </c>
      <c r="E390" s="62"/>
      <c r="F390" s="62"/>
      <c r="G390" s="83"/>
      <c r="H390" s="62"/>
      <c r="I390" s="62"/>
    </row>
    <row r="391" spans="1:9" s="37" customFormat="1" x14ac:dyDescent="0.25">
      <c r="A391" s="79"/>
      <c r="B391" s="81"/>
      <c r="C391" s="57" t="s">
        <v>350</v>
      </c>
      <c r="D391" s="20"/>
      <c r="E391" s="58">
        <v>5</v>
      </c>
      <c r="F391" s="58">
        <v>2</v>
      </c>
      <c r="G391" s="85">
        <v>1.8</v>
      </c>
      <c r="H391" s="58"/>
      <c r="I391" s="58">
        <f>+G391*F391*E391</f>
        <v>18</v>
      </c>
    </row>
    <row r="392" spans="1:9" s="37" customFormat="1" x14ac:dyDescent="0.25">
      <c r="A392" s="79"/>
      <c r="B392" s="81"/>
      <c r="C392" s="57" t="s">
        <v>419</v>
      </c>
      <c r="D392" s="20"/>
      <c r="E392" s="58">
        <v>3</v>
      </c>
      <c r="F392" s="58">
        <v>0.6</v>
      </c>
      <c r="G392" s="85">
        <v>0.6</v>
      </c>
      <c r="H392" s="58"/>
      <c r="I392" s="58">
        <f>+G392*F392*E392</f>
        <v>1.08</v>
      </c>
    </row>
    <row r="393" spans="1:9" s="37" customFormat="1" x14ac:dyDescent="0.25">
      <c r="A393" s="79"/>
      <c r="B393" s="81"/>
      <c r="C393" s="59" t="s">
        <v>252</v>
      </c>
      <c r="D393" s="59"/>
      <c r="E393" s="59"/>
      <c r="F393" s="59"/>
      <c r="G393" s="59"/>
      <c r="H393" s="59"/>
      <c r="I393" s="59">
        <f>SUM(I391:I392)</f>
        <v>19.079999999999998</v>
      </c>
    </row>
    <row r="394" spans="1:9" s="37" customFormat="1" ht="94.5" x14ac:dyDescent="0.25">
      <c r="A394" s="79"/>
      <c r="B394" s="81" t="s">
        <v>167</v>
      </c>
      <c r="C394" s="34" t="s">
        <v>420</v>
      </c>
      <c r="D394" s="20" t="s">
        <v>164</v>
      </c>
      <c r="E394" s="62"/>
      <c r="F394" s="62"/>
      <c r="G394" s="83"/>
      <c r="H394" s="62"/>
      <c r="I394" s="62"/>
    </row>
    <row r="395" spans="1:9" s="37" customFormat="1" x14ac:dyDescent="0.25">
      <c r="A395" s="79"/>
      <c r="B395" s="81"/>
      <c r="C395" s="34" t="s">
        <v>421</v>
      </c>
      <c r="D395" s="17"/>
      <c r="E395" s="58">
        <v>2</v>
      </c>
      <c r="F395" s="58"/>
      <c r="G395" s="85"/>
      <c r="H395" s="58">
        <v>21</v>
      </c>
      <c r="I395" s="58">
        <f>+H395*E395</f>
        <v>42</v>
      </c>
    </row>
    <row r="396" spans="1:9" s="37" customFormat="1" x14ac:dyDescent="0.25">
      <c r="A396" s="79"/>
      <c r="B396" s="81"/>
      <c r="C396" s="136" t="s">
        <v>252</v>
      </c>
      <c r="D396" s="67"/>
      <c r="E396" s="62"/>
      <c r="F396" s="62"/>
      <c r="G396" s="83"/>
      <c r="H396" s="62"/>
      <c r="I396" s="59">
        <f>SUM(I395)</f>
        <v>42</v>
      </c>
    </row>
    <row r="397" spans="1:9" s="37" customFormat="1" ht="110.25" x14ac:dyDescent="0.25">
      <c r="A397" s="79"/>
      <c r="B397" s="81" t="s">
        <v>169</v>
      </c>
      <c r="C397" s="34" t="s">
        <v>166</v>
      </c>
      <c r="D397" s="20" t="s">
        <v>35</v>
      </c>
      <c r="E397" s="62"/>
      <c r="F397" s="62"/>
      <c r="G397" s="83"/>
      <c r="H397" s="62"/>
      <c r="I397" s="62"/>
    </row>
    <row r="398" spans="1:9" s="37" customFormat="1" x14ac:dyDescent="0.25">
      <c r="A398" s="79"/>
      <c r="B398" s="81"/>
      <c r="C398" s="34" t="s">
        <v>357</v>
      </c>
      <c r="D398" s="17"/>
      <c r="E398" s="58">
        <v>2</v>
      </c>
      <c r="F398" s="58">
        <f>2.59+2.79+2.79</f>
        <v>8.17</v>
      </c>
      <c r="G398" s="85">
        <f>5.93+1.6</f>
        <v>7.5299999999999994</v>
      </c>
      <c r="H398" s="58"/>
      <c r="I398" s="58">
        <f>+G398*F398*E398</f>
        <v>123.04019999999998</v>
      </c>
    </row>
    <row r="399" spans="1:9" s="37" customFormat="1" x14ac:dyDescent="0.25">
      <c r="A399" s="79"/>
      <c r="B399" s="81"/>
      <c r="C399" s="136" t="s">
        <v>252</v>
      </c>
      <c r="D399" s="67"/>
      <c r="E399" s="62"/>
      <c r="F399" s="62"/>
      <c r="G399" s="83"/>
      <c r="H399" s="62"/>
      <c r="I399" s="59">
        <f>SUM(I398)</f>
        <v>123.04019999999998</v>
      </c>
    </row>
    <row r="400" spans="1:9" s="37" customFormat="1" ht="31.5" x14ac:dyDescent="0.25">
      <c r="A400" s="79"/>
      <c r="B400" s="81" t="s">
        <v>171</v>
      </c>
      <c r="C400" s="158" t="s">
        <v>168</v>
      </c>
      <c r="D400" s="20" t="s">
        <v>84</v>
      </c>
      <c r="E400" s="62"/>
      <c r="F400" s="62"/>
      <c r="G400" s="83"/>
      <c r="H400" s="62"/>
      <c r="I400" s="58">
        <v>4</v>
      </c>
    </row>
    <row r="401" spans="1:9" s="37" customFormat="1" x14ac:dyDescent="0.25">
      <c r="A401" s="79"/>
      <c r="B401" s="81" t="s">
        <v>173</v>
      </c>
      <c r="C401" s="158" t="s">
        <v>170</v>
      </c>
      <c r="D401" s="20" t="s">
        <v>84</v>
      </c>
      <c r="E401" s="62"/>
      <c r="F401" s="62"/>
      <c r="G401" s="83"/>
      <c r="H401" s="62"/>
      <c r="I401" s="58">
        <v>12</v>
      </c>
    </row>
    <row r="402" spans="1:9" s="37" customFormat="1" x14ac:dyDescent="0.25">
      <c r="A402" s="79"/>
      <c r="B402" s="81" t="s">
        <v>175</v>
      </c>
      <c r="C402" s="158" t="s">
        <v>172</v>
      </c>
      <c r="D402" s="20" t="s">
        <v>84</v>
      </c>
      <c r="E402" s="62"/>
      <c r="F402" s="62"/>
      <c r="G402" s="83"/>
      <c r="H402" s="62"/>
      <c r="I402" s="58">
        <v>4</v>
      </c>
    </row>
    <row r="403" spans="1:9" s="37" customFormat="1" ht="31.5" x14ac:dyDescent="0.25">
      <c r="A403" s="79"/>
      <c r="B403" s="81" t="s">
        <v>177</v>
      </c>
      <c r="C403" s="158" t="s">
        <v>174</v>
      </c>
      <c r="D403" s="20" t="s">
        <v>84</v>
      </c>
      <c r="E403" s="62"/>
      <c r="F403" s="62"/>
      <c r="G403" s="83"/>
      <c r="H403" s="62"/>
      <c r="I403" s="58">
        <v>4</v>
      </c>
    </row>
    <row r="404" spans="1:9" s="37" customFormat="1" ht="63" x14ac:dyDescent="0.25">
      <c r="A404" s="79"/>
      <c r="B404" s="81" t="s">
        <v>179</v>
      </c>
      <c r="C404" s="158" t="s">
        <v>176</v>
      </c>
      <c r="D404" s="20" t="s">
        <v>84</v>
      </c>
      <c r="E404" s="62"/>
      <c r="F404" s="62"/>
      <c r="G404" s="83"/>
      <c r="H404" s="62"/>
      <c r="I404" s="58">
        <v>4</v>
      </c>
    </row>
    <row r="405" spans="1:9" s="37" customFormat="1" x14ac:dyDescent="0.25">
      <c r="A405" s="79"/>
      <c r="B405" s="81" t="s">
        <v>181</v>
      </c>
      <c r="C405" s="158" t="s">
        <v>178</v>
      </c>
      <c r="D405" s="20" t="s">
        <v>84</v>
      </c>
      <c r="E405" s="62"/>
      <c r="F405" s="62"/>
      <c r="G405" s="83"/>
      <c r="H405" s="62"/>
      <c r="I405" s="58">
        <v>2</v>
      </c>
    </row>
    <row r="406" spans="1:9" s="37" customFormat="1" ht="31.5" x14ac:dyDescent="0.25">
      <c r="A406" s="79"/>
      <c r="B406" s="81" t="s">
        <v>183</v>
      </c>
      <c r="C406" s="158" t="s">
        <v>180</v>
      </c>
      <c r="D406" s="20" t="s">
        <v>84</v>
      </c>
      <c r="E406" s="62"/>
      <c r="F406" s="62"/>
      <c r="G406" s="83"/>
      <c r="H406" s="62"/>
      <c r="I406" s="58">
        <v>4</v>
      </c>
    </row>
    <row r="407" spans="1:9" s="37" customFormat="1" x14ac:dyDescent="0.25">
      <c r="A407" s="79"/>
      <c r="B407" s="81" t="s">
        <v>185</v>
      </c>
      <c r="C407" s="158" t="s">
        <v>182</v>
      </c>
      <c r="D407" s="20" t="s">
        <v>84</v>
      </c>
      <c r="E407" s="62"/>
      <c r="F407" s="62"/>
      <c r="G407" s="83"/>
      <c r="H407" s="62"/>
      <c r="I407" s="58">
        <v>4</v>
      </c>
    </row>
    <row r="408" spans="1:9" s="37" customFormat="1" ht="31.5" x14ac:dyDescent="0.25">
      <c r="A408" s="79"/>
      <c r="B408" s="81" t="s">
        <v>187</v>
      </c>
      <c r="C408" s="158" t="s">
        <v>184</v>
      </c>
      <c r="D408" s="20" t="s">
        <v>84</v>
      </c>
      <c r="E408" s="62"/>
      <c r="F408" s="62"/>
      <c r="G408" s="83"/>
      <c r="H408" s="62"/>
      <c r="I408" s="58">
        <v>4</v>
      </c>
    </row>
    <row r="409" spans="1:9" s="37" customFormat="1" ht="31.5" x14ac:dyDescent="0.25">
      <c r="A409" s="79"/>
      <c r="B409" s="81" t="s">
        <v>189</v>
      </c>
      <c r="C409" s="158" t="s">
        <v>186</v>
      </c>
      <c r="D409" s="20" t="s">
        <v>84</v>
      </c>
      <c r="E409" s="62"/>
      <c r="F409" s="62"/>
      <c r="G409" s="83"/>
      <c r="H409" s="62"/>
      <c r="I409" s="58">
        <v>4</v>
      </c>
    </row>
    <row r="410" spans="1:9" s="37" customFormat="1" ht="31.5" x14ac:dyDescent="0.25">
      <c r="A410" s="79"/>
      <c r="B410" s="81" t="s">
        <v>192</v>
      </c>
      <c r="C410" s="154" t="s">
        <v>188</v>
      </c>
      <c r="D410" s="20" t="s">
        <v>109</v>
      </c>
      <c r="E410" s="62"/>
      <c r="F410" s="62"/>
      <c r="G410" s="83"/>
      <c r="H410" s="62"/>
      <c r="I410" s="58">
        <v>8</v>
      </c>
    </row>
    <row r="411" spans="1:9" s="37" customFormat="1" ht="47.25" x14ac:dyDescent="0.25">
      <c r="A411" s="79"/>
      <c r="B411" s="81" t="s">
        <v>194</v>
      </c>
      <c r="C411" s="154" t="s">
        <v>190</v>
      </c>
      <c r="D411" s="20" t="s">
        <v>191</v>
      </c>
      <c r="E411" s="62"/>
      <c r="F411" s="62"/>
      <c r="G411" s="83"/>
      <c r="H411" s="62"/>
      <c r="I411" s="58">
        <v>30</v>
      </c>
    </row>
    <row r="412" spans="1:9" s="37" customFormat="1" ht="47.25" x14ac:dyDescent="0.25">
      <c r="A412" s="79"/>
      <c r="B412" s="81" t="s">
        <v>196</v>
      </c>
      <c r="C412" s="154" t="s">
        <v>193</v>
      </c>
      <c r="D412" s="20" t="s">
        <v>191</v>
      </c>
      <c r="E412" s="62"/>
      <c r="F412" s="62"/>
      <c r="G412" s="83"/>
      <c r="H412" s="62"/>
      <c r="I412" s="58">
        <v>30</v>
      </c>
    </row>
    <row r="413" spans="1:9" s="37" customFormat="1" ht="47.25" x14ac:dyDescent="0.25">
      <c r="A413" s="79"/>
      <c r="B413" s="81" t="s">
        <v>198</v>
      </c>
      <c r="C413" s="154" t="s">
        <v>195</v>
      </c>
      <c r="D413" s="20" t="s">
        <v>191</v>
      </c>
      <c r="E413" s="62"/>
      <c r="F413" s="62"/>
      <c r="G413" s="83"/>
      <c r="H413" s="62"/>
      <c r="I413" s="58">
        <v>30</v>
      </c>
    </row>
    <row r="414" spans="1:9" s="37" customFormat="1" ht="31.5" x14ac:dyDescent="0.25">
      <c r="A414" s="79"/>
      <c r="B414" s="81" t="s">
        <v>199</v>
      </c>
      <c r="C414" s="154" t="s">
        <v>422</v>
      </c>
      <c r="D414" s="20" t="s">
        <v>54</v>
      </c>
      <c r="E414" s="62"/>
      <c r="F414" s="62"/>
      <c r="G414" s="83"/>
      <c r="H414" s="62"/>
      <c r="I414" s="58">
        <f>+I393</f>
        <v>19.079999999999998</v>
      </c>
    </row>
    <row r="415" spans="1:9" s="37" customFormat="1" ht="31.5" x14ac:dyDescent="0.25">
      <c r="A415" s="79"/>
      <c r="B415" s="81" t="s">
        <v>201</v>
      </c>
      <c r="C415" s="154" t="s">
        <v>197</v>
      </c>
      <c r="D415" s="20" t="s">
        <v>109</v>
      </c>
      <c r="E415" s="62"/>
      <c r="F415" s="62"/>
      <c r="G415" s="83"/>
      <c r="H415" s="62"/>
      <c r="I415" s="58">
        <v>7</v>
      </c>
    </row>
    <row r="416" spans="1:9" s="37" customFormat="1" x14ac:dyDescent="0.25">
      <c r="A416" s="79"/>
      <c r="B416" s="81"/>
      <c r="C416" s="34"/>
      <c r="D416" s="20"/>
      <c r="E416" s="58">
        <v>1</v>
      </c>
      <c r="F416" s="58">
        <v>15.35</v>
      </c>
      <c r="G416" s="85">
        <v>20.9</v>
      </c>
      <c r="H416" s="58"/>
      <c r="I416" s="58">
        <f>+G416*F416*E416</f>
        <v>320.815</v>
      </c>
    </row>
    <row r="417" spans="1:10" s="37" customFormat="1" x14ac:dyDescent="0.25">
      <c r="A417" s="79"/>
      <c r="B417" s="81"/>
      <c r="C417" s="136" t="s">
        <v>252</v>
      </c>
      <c r="D417" s="67"/>
      <c r="E417" s="62"/>
      <c r="F417" s="62"/>
      <c r="G417" s="83"/>
      <c r="H417" s="62"/>
      <c r="I417" s="59">
        <f>SUM(I416)</f>
        <v>320.815</v>
      </c>
    </row>
    <row r="418" spans="1:10" s="37" customFormat="1" ht="110.25" x14ac:dyDescent="0.25">
      <c r="A418" s="79"/>
      <c r="B418" s="81" t="s">
        <v>423</v>
      </c>
      <c r="C418" s="159" t="s">
        <v>424</v>
      </c>
      <c r="D418" s="67"/>
      <c r="E418" s="62"/>
      <c r="F418" s="62"/>
      <c r="G418" s="83"/>
      <c r="H418" s="62"/>
      <c r="I418" s="62"/>
    </row>
    <row r="419" spans="1:10" s="37" customFormat="1" x14ac:dyDescent="0.25">
      <c r="A419" s="79"/>
      <c r="B419" s="81"/>
      <c r="C419" s="34"/>
      <c r="D419" s="20"/>
      <c r="E419" s="58">
        <v>1</v>
      </c>
      <c r="F419" s="58">
        <v>15.35</v>
      </c>
      <c r="G419" s="85">
        <v>20.9</v>
      </c>
      <c r="H419" s="58"/>
      <c r="I419" s="58">
        <f>+G419*F419*E419</f>
        <v>320.815</v>
      </c>
    </row>
    <row r="420" spans="1:10" s="37" customFormat="1" x14ac:dyDescent="0.25">
      <c r="A420" s="79"/>
      <c r="B420" s="81"/>
      <c r="C420" s="136" t="s">
        <v>252</v>
      </c>
      <c r="D420" s="67"/>
      <c r="E420" s="62"/>
      <c r="F420" s="62"/>
      <c r="G420" s="83"/>
      <c r="H420" s="62"/>
      <c r="I420" s="59">
        <v>0</v>
      </c>
    </row>
    <row r="421" spans="1:10" s="37" customFormat="1" ht="210" x14ac:dyDescent="0.25">
      <c r="A421" s="79"/>
      <c r="B421" s="81"/>
      <c r="C421" s="181" t="s">
        <v>425</v>
      </c>
      <c r="D421" s="20"/>
      <c r="E421" s="62"/>
      <c r="F421" s="62"/>
      <c r="G421" s="83"/>
      <c r="H421" s="62"/>
      <c r="I421" s="62"/>
    </row>
    <row r="422" spans="1:10" s="37" customFormat="1" x14ac:dyDescent="0.25">
      <c r="A422" s="79"/>
      <c r="B422" s="81"/>
      <c r="C422" s="166" t="s">
        <v>426</v>
      </c>
      <c r="D422" s="20"/>
      <c r="E422" s="58">
        <v>2</v>
      </c>
      <c r="F422" s="58">
        <v>21</v>
      </c>
      <c r="G422" s="85">
        <v>3.5</v>
      </c>
      <c r="H422" s="58"/>
      <c r="I422" s="58">
        <v>0</v>
      </c>
      <c r="J422" s="37">
        <v>1</v>
      </c>
    </row>
    <row r="423" spans="1:10" s="37" customFormat="1" x14ac:dyDescent="0.25">
      <c r="A423" s="79"/>
      <c r="B423" s="81"/>
      <c r="C423" s="166"/>
      <c r="D423" s="20"/>
      <c r="E423" s="58">
        <v>2</v>
      </c>
      <c r="F423" s="58">
        <v>15.81</v>
      </c>
      <c r="G423" s="85">
        <v>3.5</v>
      </c>
      <c r="H423" s="58"/>
      <c r="I423" s="58">
        <f>+G423*F423*E423</f>
        <v>110.67</v>
      </c>
      <c r="J423" s="37">
        <v>21</v>
      </c>
    </row>
    <row r="424" spans="1:10" s="37" customFormat="1" x14ac:dyDescent="0.25">
      <c r="A424" s="79"/>
      <c r="B424" s="81"/>
      <c r="C424" s="166"/>
      <c r="D424" s="20"/>
      <c r="E424" s="58">
        <v>2</v>
      </c>
      <c r="F424" s="58">
        <v>15.81</v>
      </c>
      <c r="G424" s="85">
        <f>+(6.5+3.5)/2-3.5</f>
        <v>1.5</v>
      </c>
      <c r="H424" s="58"/>
      <c r="I424" s="58">
        <f>+G424*F424*E424</f>
        <v>47.43</v>
      </c>
      <c r="J424" s="37">
        <v>3.5</v>
      </c>
    </row>
    <row r="425" spans="1:10" s="37" customFormat="1" x14ac:dyDescent="0.25">
      <c r="A425" s="79"/>
      <c r="B425" s="81"/>
      <c r="C425" s="166" t="s">
        <v>427</v>
      </c>
      <c r="D425" s="20"/>
      <c r="E425" s="58">
        <v>-1</v>
      </c>
      <c r="F425" s="58">
        <v>2</v>
      </c>
      <c r="G425" s="85">
        <v>2.1</v>
      </c>
      <c r="H425" s="58"/>
      <c r="I425" s="58">
        <v>0</v>
      </c>
      <c r="J425" s="37">
        <f>J422*J423*J424</f>
        <v>73.5</v>
      </c>
    </row>
    <row r="426" spans="1:10" s="37" customFormat="1" x14ac:dyDescent="0.25">
      <c r="A426" s="79"/>
      <c r="B426" s="81"/>
      <c r="C426" s="166" t="s">
        <v>350</v>
      </c>
      <c r="D426" s="20"/>
      <c r="E426" s="58">
        <v>-4</v>
      </c>
      <c r="F426" s="58">
        <v>1.8</v>
      </c>
      <c r="G426" s="85">
        <v>1.2</v>
      </c>
      <c r="H426" s="58"/>
      <c r="I426" s="58">
        <v>0</v>
      </c>
      <c r="J426" s="37">
        <f>158.1+73.1</f>
        <v>231.2</v>
      </c>
    </row>
    <row r="427" spans="1:10" s="37" customFormat="1" x14ac:dyDescent="0.25">
      <c r="A427" s="79"/>
      <c r="B427" s="81"/>
      <c r="C427" s="167" t="s">
        <v>252</v>
      </c>
      <c r="D427" s="119"/>
      <c r="E427" s="59"/>
      <c r="F427" s="59"/>
      <c r="G427" s="168"/>
      <c r="H427" s="59"/>
      <c r="I427" s="59">
        <f>SUM(I422:I426)</f>
        <v>158.1</v>
      </c>
    </row>
    <row r="428" spans="1:10" s="37" customFormat="1" ht="135" x14ac:dyDescent="0.25">
      <c r="A428" s="79"/>
      <c r="B428" s="81"/>
      <c r="C428" s="166" t="s">
        <v>200</v>
      </c>
      <c r="D428" s="17"/>
      <c r="E428" s="62"/>
      <c r="F428" s="62"/>
      <c r="G428" s="83"/>
      <c r="H428" s="62"/>
      <c r="I428" s="62"/>
    </row>
    <row r="429" spans="1:10" s="37" customFormat="1" x14ac:dyDescent="0.25">
      <c r="A429" s="79"/>
      <c r="B429" s="81"/>
      <c r="C429" s="19" t="s">
        <v>428</v>
      </c>
      <c r="D429" s="17"/>
      <c r="E429" s="58">
        <v>1</v>
      </c>
      <c r="F429" s="58">
        <v>13.4</v>
      </c>
      <c r="G429" s="85">
        <v>6.1</v>
      </c>
      <c r="H429" s="58"/>
      <c r="I429" s="58">
        <f>+G429*F429*E429</f>
        <v>81.739999999999995</v>
      </c>
      <c r="J429" s="37">
        <f>+I430*3000</f>
        <v>996030</v>
      </c>
    </row>
    <row r="430" spans="1:10" s="37" customFormat="1" x14ac:dyDescent="0.25">
      <c r="A430" s="79"/>
      <c r="B430" s="81"/>
      <c r="C430" s="19" t="s">
        <v>361</v>
      </c>
      <c r="D430" s="17"/>
      <c r="E430" s="58">
        <v>1</v>
      </c>
      <c r="F430" s="58">
        <v>15.81</v>
      </c>
      <c r="G430" s="85">
        <v>21</v>
      </c>
      <c r="H430" s="58"/>
      <c r="I430" s="58">
        <f>+G430*F430*E430</f>
        <v>332.01</v>
      </c>
    </row>
    <row r="431" spans="1:10" s="37" customFormat="1" x14ac:dyDescent="0.25">
      <c r="A431" s="79"/>
      <c r="B431" s="81"/>
      <c r="C431" s="167" t="s">
        <v>252</v>
      </c>
      <c r="D431" s="119"/>
      <c r="E431" s="59"/>
      <c r="F431" s="59"/>
      <c r="G431" s="168"/>
      <c r="H431" s="59"/>
      <c r="I431" s="59">
        <f>SUM(I429:I430)</f>
        <v>413.75</v>
      </c>
    </row>
    <row r="432" spans="1:10" s="37" customFormat="1" x14ac:dyDescent="0.25">
      <c r="A432" s="79"/>
      <c r="B432" s="81"/>
      <c r="C432" s="19"/>
      <c r="D432" s="17"/>
      <c r="E432" s="62"/>
      <c r="F432" s="62"/>
      <c r="G432" s="83"/>
      <c r="H432" s="62"/>
      <c r="I432" s="62"/>
    </row>
    <row r="433" spans="1:15" s="37" customFormat="1" ht="30" x14ac:dyDescent="0.25">
      <c r="A433" s="79"/>
      <c r="B433" s="81" t="s">
        <v>429</v>
      </c>
      <c r="C433" s="166" t="s">
        <v>203</v>
      </c>
      <c r="D433" s="17"/>
      <c r="E433" s="62"/>
      <c r="F433" s="62"/>
      <c r="G433" s="83"/>
      <c r="H433" s="62"/>
      <c r="I433" s="62"/>
    </row>
    <row r="434" spans="1:15" s="37" customFormat="1" x14ac:dyDescent="0.25">
      <c r="A434" s="79"/>
      <c r="B434" s="81"/>
      <c r="C434" s="19" t="s">
        <v>430</v>
      </c>
      <c r="D434" s="17"/>
      <c r="E434" s="58">
        <v>1</v>
      </c>
      <c r="F434" s="58">
        <v>20</v>
      </c>
      <c r="G434" s="85">
        <v>5</v>
      </c>
      <c r="H434" s="58">
        <v>0.5</v>
      </c>
      <c r="I434" s="58">
        <f>+H434*G434*F434*E434</f>
        <v>50</v>
      </c>
    </row>
    <row r="435" spans="1:15" s="37" customFormat="1" x14ac:dyDescent="0.25">
      <c r="A435" s="79"/>
      <c r="B435" s="81"/>
      <c r="C435" s="68" t="s">
        <v>252</v>
      </c>
      <c r="D435" s="17"/>
      <c r="E435" s="62"/>
      <c r="F435" s="62"/>
      <c r="G435" s="83"/>
      <c r="H435" s="62"/>
      <c r="I435" s="59">
        <f>SUM(I434)</f>
        <v>50</v>
      </c>
    </row>
    <row r="436" spans="1:15" s="37" customFormat="1" x14ac:dyDescent="0.25">
      <c r="A436" s="79"/>
      <c r="B436" s="81"/>
      <c r="C436" s="19"/>
      <c r="D436" s="17"/>
      <c r="E436" s="62"/>
      <c r="F436" s="62"/>
      <c r="G436" s="83"/>
      <c r="H436" s="62"/>
      <c r="I436" s="62"/>
    </row>
    <row r="437" spans="1:15" s="37" customFormat="1" x14ac:dyDescent="0.25">
      <c r="A437" s="79"/>
      <c r="B437" s="81"/>
      <c r="C437" s="19"/>
      <c r="D437" s="17"/>
      <c r="E437" s="62"/>
      <c r="F437" s="62"/>
      <c r="G437" s="83"/>
      <c r="H437" s="62"/>
      <c r="I437" s="62"/>
    </row>
    <row r="438" spans="1:15" s="37" customFormat="1" x14ac:dyDescent="0.25">
      <c r="A438" s="79"/>
      <c r="B438" s="81"/>
      <c r="C438" s="19"/>
      <c r="D438" s="17"/>
      <c r="E438" s="62"/>
      <c r="F438" s="62"/>
      <c r="G438" s="83"/>
      <c r="H438" s="62"/>
      <c r="I438" s="62"/>
    </row>
    <row r="439" spans="1:15" s="37" customFormat="1" x14ac:dyDescent="0.25">
      <c r="A439" s="79"/>
      <c r="B439" s="81"/>
      <c r="C439" s="64" t="s">
        <v>431</v>
      </c>
      <c r="D439" s="17"/>
      <c r="E439" s="62"/>
      <c r="F439" s="62"/>
      <c r="G439" s="83"/>
      <c r="H439" s="62"/>
      <c r="I439" s="62"/>
    </row>
    <row r="440" spans="1:15" s="37" customFormat="1" ht="47.25" x14ac:dyDescent="0.25">
      <c r="A440" s="79"/>
      <c r="B440" s="156" t="s">
        <v>179</v>
      </c>
      <c r="C440" s="163" t="s">
        <v>245</v>
      </c>
      <c r="D440" s="180" t="s">
        <v>246</v>
      </c>
      <c r="E440" s="62"/>
      <c r="F440" s="62"/>
      <c r="G440" s="83"/>
      <c r="H440" s="62"/>
      <c r="I440" s="62"/>
    </row>
    <row r="441" spans="1:15" s="37" customFormat="1" x14ac:dyDescent="0.25">
      <c r="A441" s="79"/>
      <c r="B441" s="81"/>
      <c r="C441" s="19" t="s">
        <v>292</v>
      </c>
      <c r="D441" s="17"/>
      <c r="E441" s="58">
        <v>1</v>
      </c>
      <c r="F441" s="58">
        <v>15.81</v>
      </c>
      <c r="G441" s="85">
        <v>21</v>
      </c>
      <c r="H441" s="58"/>
      <c r="I441" s="58">
        <f>+G441*F441*E441</f>
        <v>332.01</v>
      </c>
      <c r="O441" s="184"/>
    </row>
    <row r="442" spans="1:15" s="37" customFormat="1" x14ac:dyDescent="0.25">
      <c r="A442" s="79"/>
      <c r="B442" s="81"/>
      <c r="C442" s="19"/>
      <c r="D442" s="17"/>
      <c r="E442" s="58">
        <v>1</v>
      </c>
      <c r="F442" s="58">
        <f>15.81-5.6</f>
        <v>10.210000000000001</v>
      </c>
      <c r="G442" s="85">
        <f>29.32-21</f>
        <v>8.32</v>
      </c>
      <c r="H442" s="58"/>
      <c r="I442" s="58">
        <f>+G442*F442*E442</f>
        <v>84.947200000000009</v>
      </c>
    </row>
    <row r="443" spans="1:15" s="37" customFormat="1" x14ac:dyDescent="0.25">
      <c r="A443" s="79"/>
      <c r="B443" s="81"/>
      <c r="C443" s="183" t="s">
        <v>252</v>
      </c>
      <c r="D443" s="62"/>
      <c r="E443" s="58"/>
      <c r="F443" s="58"/>
      <c r="G443" s="85"/>
      <c r="H443" s="58"/>
      <c r="I443" s="59">
        <f>SUM(I441:I442)</f>
        <v>416.9572</v>
      </c>
    </row>
    <row r="444" spans="1:15" x14ac:dyDescent="0.25">
      <c r="A444" s="157"/>
      <c r="B444" s="157"/>
      <c r="C444" s="51"/>
      <c r="D444" s="182"/>
      <c r="E444" s="161"/>
      <c r="F444" s="157"/>
      <c r="G444" s="162"/>
      <c r="I444" s="47"/>
    </row>
    <row r="445" spans="1:15" x14ac:dyDescent="0.25">
      <c r="A445" s="157"/>
      <c r="B445" s="157"/>
      <c r="C445" s="51"/>
      <c r="D445" s="182"/>
      <c r="E445" s="161"/>
      <c r="F445" s="157"/>
      <c r="G445" s="162"/>
      <c r="I445" s="47"/>
    </row>
    <row r="446" spans="1:15" x14ac:dyDescent="0.25">
      <c r="A446" s="157"/>
      <c r="B446" s="157"/>
      <c r="C446" s="51"/>
      <c r="D446" s="182"/>
      <c r="E446" s="161"/>
      <c r="F446" s="157"/>
      <c r="G446" s="162"/>
      <c r="I446" s="47"/>
    </row>
    <row r="447" spans="1:15" x14ac:dyDescent="0.25">
      <c r="A447" s="157"/>
      <c r="B447" s="157"/>
      <c r="C447" s="51"/>
      <c r="D447" s="182"/>
      <c r="E447" s="161"/>
      <c r="F447" s="157"/>
      <c r="G447" s="162"/>
      <c r="I447" s="47"/>
    </row>
    <row r="448" spans="1:15" x14ac:dyDescent="0.25">
      <c r="A448" s="157"/>
      <c r="B448" s="157"/>
      <c r="C448" s="51"/>
      <c r="D448" s="182"/>
      <c r="E448" s="161"/>
      <c r="F448" s="157"/>
      <c r="G448" s="162"/>
      <c r="I448" s="47"/>
    </row>
    <row r="449" spans="1:9" x14ac:dyDescent="0.25">
      <c r="A449" s="157"/>
      <c r="B449" s="157"/>
      <c r="C449" s="51"/>
      <c r="D449" s="182"/>
      <c r="E449" s="161"/>
      <c r="F449" s="157"/>
      <c r="G449" s="162"/>
      <c r="I449" s="47"/>
    </row>
    <row r="450" spans="1:9" x14ac:dyDescent="0.25">
      <c r="A450" s="157"/>
      <c r="B450" s="157"/>
      <c r="C450" s="51"/>
      <c r="D450" s="182"/>
      <c r="E450" s="161"/>
      <c r="F450" s="157"/>
      <c r="G450" s="162"/>
      <c r="I450" s="47"/>
    </row>
    <row r="451" spans="1:9" x14ac:dyDescent="0.25">
      <c r="A451" s="157"/>
      <c r="B451" s="157"/>
      <c r="C451" s="51"/>
      <c r="D451" s="182"/>
      <c r="E451" s="161"/>
      <c r="F451" s="157"/>
      <c r="G451" s="162"/>
      <c r="I451" s="47"/>
    </row>
    <row r="452" spans="1:9" x14ac:dyDescent="0.25">
      <c r="A452" s="157"/>
      <c r="B452" s="157"/>
      <c r="C452" s="51"/>
      <c r="D452" s="182"/>
      <c r="E452" s="161"/>
      <c r="F452" s="157"/>
      <c r="G452" s="162"/>
      <c r="I452" s="47"/>
    </row>
    <row r="453" spans="1:9" x14ac:dyDescent="0.25">
      <c r="A453" s="157"/>
      <c r="B453" s="157"/>
      <c r="C453" s="51"/>
      <c r="D453" s="182"/>
      <c r="E453" s="161"/>
      <c r="F453" s="157"/>
      <c r="G453" s="162"/>
      <c r="I453" s="47"/>
    </row>
    <row r="454" spans="1:9" x14ac:dyDescent="0.25">
      <c r="A454" s="157"/>
      <c r="B454" s="157"/>
      <c r="C454" s="51"/>
      <c r="D454" s="182"/>
      <c r="E454" s="161"/>
      <c r="F454" s="157"/>
      <c r="G454" s="162"/>
      <c r="I454" s="47"/>
    </row>
    <row r="455" spans="1:9" x14ac:dyDescent="0.25">
      <c r="A455" s="157"/>
      <c r="B455" s="157"/>
      <c r="C455" s="51"/>
      <c r="D455" s="182"/>
      <c r="E455" s="161"/>
      <c r="F455" s="157"/>
      <c r="G455" s="162"/>
      <c r="I455" s="47"/>
    </row>
    <row r="456" spans="1:9" x14ac:dyDescent="0.25">
      <c r="A456" s="157"/>
      <c r="B456" s="157"/>
      <c r="C456" s="51"/>
      <c r="D456" s="182"/>
      <c r="E456" s="161"/>
      <c r="F456" s="157"/>
      <c r="G456" s="162"/>
      <c r="I456" s="47"/>
    </row>
    <row r="457" spans="1:9" x14ac:dyDescent="0.25">
      <c r="A457" s="157"/>
      <c r="B457" s="157"/>
      <c r="C457" s="51"/>
      <c r="D457" s="182"/>
      <c r="E457" s="161"/>
      <c r="F457" s="157"/>
      <c r="G457" s="162"/>
      <c r="I457" s="47"/>
    </row>
    <row r="458" spans="1:9" x14ac:dyDescent="0.25">
      <c r="A458" s="157"/>
      <c r="B458" s="157"/>
      <c r="C458" s="51"/>
      <c r="D458" s="182"/>
      <c r="E458" s="161"/>
      <c r="F458" s="157"/>
      <c r="G458" s="162"/>
      <c r="I458" s="47"/>
    </row>
    <row r="459" spans="1:9" x14ac:dyDescent="0.25">
      <c r="A459" s="157"/>
      <c r="B459" s="157"/>
      <c r="C459" s="51"/>
      <c r="D459" s="182"/>
      <c r="E459" s="161"/>
      <c r="F459" s="157"/>
      <c r="G459" s="162"/>
      <c r="I459" s="47"/>
    </row>
    <row r="460" spans="1:9" x14ac:dyDescent="0.25">
      <c r="A460" s="157"/>
      <c r="B460" s="157"/>
      <c r="C460" s="51"/>
      <c r="D460" s="182"/>
      <c r="E460" s="161"/>
      <c r="F460" s="157"/>
      <c r="G460" s="162"/>
      <c r="I460" s="47"/>
    </row>
    <row r="461" spans="1:9" x14ac:dyDescent="0.25">
      <c r="A461" s="157"/>
      <c r="B461" s="157"/>
      <c r="C461" s="51"/>
      <c r="D461" s="182"/>
      <c r="E461" s="161"/>
      <c r="F461" s="157"/>
      <c r="G461" s="162"/>
      <c r="I461" s="47"/>
    </row>
    <row r="462" spans="1:9" x14ac:dyDescent="0.25">
      <c r="A462" s="157"/>
      <c r="B462" s="157"/>
      <c r="C462" s="51"/>
      <c r="D462" s="182"/>
      <c r="E462" s="161"/>
      <c r="F462" s="157"/>
      <c r="G462" s="162"/>
      <c r="I462" s="47"/>
    </row>
    <row r="463" spans="1:9" x14ac:dyDescent="0.25">
      <c r="A463" s="157"/>
      <c r="B463" s="157"/>
      <c r="C463" s="51"/>
      <c r="D463" s="182"/>
      <c r="E463" s="161"/>
      <c r="F463" s="157"/>
      <c r="G463" s="162"/>
      <c r="I463" s="47"/>
    </row>
    <row r="464" spans="1:9" x14ac:dyDescent="0.25">
      <c r="A464" s="157"/>
      <c r="B464" s="157"/>
      <c r="C464" s="51"/>
      <c r="D464" s="182"/>
      <c r="E464" s="161"/>
      <c r="F464" s="157"/>
      <c r="G464" s="162"/>
      <c r="I464" s="47"/>
    </row>
    <row r="465" spans="1:9" x14ac:dyDescent="0.25">
      <c r="A465" s="157"/>
      <c r="B465" s="157"/>
      <c r="C465" s="51"/>
      <c r="D465" s="182"/>
      <c r="E465" s="161"/>
      <c r="F465" s="157"/>
      <c r="G465" s="162"/>
      <c r="I465" s="47"/>
    </row>
    <row r="466" spans="1:9" x14ac:dyDescent="0.25">
      <c r="A466" s="157"/>
      <c r="B466" s="157"/>
      <c r="C466" s="51"/>
      <c r="D466" s="182"/>
      <c r="E466" s="161"/>
      <c r="F466" s="157"/>
      <c r="G466" s="162"/>
      <c r="I466" s="47"/>
    </row>
    <row r="467" spans="1:9" x14ac:dyDescent="0.25">
      <c r="A467" s="157"/>
      <c r="B467" s="157"/>
      <c r="C467" s="51"/>
      <c r="D467" s="182"/>
      <c r="E467" s="161"/>
      <c r="F467" s="157"/>
      <c r="G467" s="162"/>
      <c r="I467" s="47"/>
    </row>
    <row r="468" spans="1:9" x14ac:dyDescent="0.25">
      <c r="A468" s="157"/>
      <c r="B468" s="157"/>
      <c r="C468" s="51"/>
      <c r="D468" s="182"/>
      <c r="E468" s="161"/>
      <c r="F468" s="157"/>
      <c r="G468" s="162"/>
      <c r="I468" s="47"/>
    </row>
    <row r="469" spans="1:9" x14ac:dyDescent="0.25">
      <c r="A469" s="157"/>
      <c r="B469" s="157"/>
      <c r="C469" s="51"/>
      <c r="D469" s="182"/>
      <c r="E469" s="161"/>
      <c r="F469" s="157"/>
      <c r="G469" s="162"/>
      <c r="I469" s="47"/>
    </row>
    <row r="470" spans="1:9" x14ac:dyDescent="0.25">
      <c r="A470" s="157"/>
      <c r="B470" s="157"/>
      <c r="C470" s="51"/>
      <c r="D470" s="182"/>
      <c r="E470" s="161"/>
      <c r="F470" s="157"/>
      <c r="G470" s="162"/>
      <c r="I470" s="47"/>
    </row>
    <row r="471" spans="1:9" x14ac:dyDescent="0.25">
      <c r="A471" s="157"/>
      <c r="B471" s="157"/>
      <c r="C471" s="51"/>
      <c r="D471" s="182"/>
      <c r="E471" s="161"/>
      <c r="F471" s="157"/>
      <c r="G471" s="162"/>
      <c r="I471" s="47"/>
    </row>
    <row r="472" spans="1:9" x14ac:dyDescent="0.25">
      <c r="A472" s="157"/>
      <c r="B472" s="157"/>
      <c r="C472" s="51"/>
      <c r="D472" s="182"/>
      <c r="E472" s="161"/>
      <c r="F472" s="157"/>
      <c r="G472" s="162"/>
      <c r="I472" s="47"/>
    </row>
    <row r="473" spans="1:9" x14ac:dyDescent="0.25">
      <c r="A473" s="157"/>
      <c r="B473" s="157"/>
      <c r="C473" s="51"/>
      <c r="D473" s="182"/>
      <c r="E473" s="161"/>
      <c r="F473" s="157"/>
      <c r="G473" s="162"/>
      <c r="I473" s="47"/>
    </row>
    <row r="474" spans="1:9" x14ac:dyDescent="0.25">
      <c r="A474" s="157"/>
      <c r="B474" s="157"/>
      <c r="C474" s="51"/>
      <c r="D474" s="182"/>
      <c r="E474" s="161"/>
      <c r="F474" s="157"/>
      <c r="G474" s="162"/>
      <c r="I474" s="47"/>
    </row>
    <row r="475" spans="1:9" x14ac:dyDescent="0.25">
      <c r="A475" s="157"/>
      <c r="B475" s="157"/>
      <c r="C475" s="51"/>
      <c r="D475" s="182"/>
      <c r="E475" s="161"/>
      <c r="F475" s="157"/>
      <c r="G475" s="162"/>
      <c r="I475" s="47"/>
    </row>
    <row r="476" spans="1:9" x14ac:dyDescent="0.25">
      <c r="A476" s="157"/>
      <c r="B476" s="157"/>
      <c r="C476" s="51"/>
      <c r="D476" s="182"/>
      <c r="E476" s="161"/>
      <c r="F476" s="157"/>
      <c r="G476" s="162"/>
      <c r="I476" s="47"/>
    </row>
    <row r="477" spans="1:9" x14ac:dyDescent="0.25">
      <c r="A477" s="157"/>
      <c r="B477" s="157"/>
      <c r="C477" s="51"/>
      <c r="D477" s="182"/>
      <c r="E477" s="161"/>
      <c r="F477" s="157"/>
      <c r="G477" s="162"/>
      <c r="I477" s="47"/>
    </row>
    <row r="478" spans="1:9" x14ac:dyDescent="0.25">
      <c r="A478" s="157"/>
      <c r="B478" s="157"/>
      <c r="C478" s="51"/>
      <c r="D478" s="182"/>
      <c r="E478" s="161"/>
      <c r="F478" s="157"/>
      <c r="G478" s="162"/>
      <c r="I478" s="47"/>
    </row>
    <row r="479" spans="1:9" x14ac:dyDescent="0.25">
      <c r="A479" s="157"/>
      <c r="B479" s="157"/>
      <c r="C479" s="51"/>
      <c r="D479" s="182"/>
      <c r="E479" s="161"/>
      <c r="F479" s="157"/>
      <c r="G479" s="162"/>
      <c r="I479" s="47"/>
    </row>
    <row r="480" spans="1:9" x14ac:dyDescent="0.25">
      <c r="A480" s="157"/>
      <c r="B480" s="157"/>
      <c r="C480" s="51"/>
      <c r="D480" s="182"/>
      <c r="E480" s="161"/>
      <c r="F480" s="157"/>
      <c r="G480" s="162"/>
      <c r="I480" s="47"/>
    </row>
    <row r="481" spans="1:9" x14ac:dyDescent="0.25">
      <c r="A481" s="157"/>
      <c r="B481" s="157"/>
      <c r="C481" s="51"/>
      <c r="D481" s="182"/>
      <c r="E481" s="161"/>
      <c r="F481" s="157"/>
      <c r="G481" s="162"/>
      <c r="I481" s="47"/>
    </row>
    <row r="482" spans="1:9" x14ac:dyDescent="0.25">
      <c r="A482" s="157"/>
      <c r="B482" s="157"/>
      <c r="C482" s="51"/>
      <c r="D482" s="182"/>
      <c r="E482" s="161"/>
      <c r="F482" s="157"/>
      <c r="G482" s="162"/>
      <c r="I482" s="47"/>
    </row>
    <row r="483" spans="1:9" x14ac:dyDescent="0.25">
      <c r="A483" s="157"/>
      <c r="B483" s="157"/>
      <c r="C483" s="51"/>
      <c r="D483" s="182"/>
      <c r="E483" s="161"/>
      <c r="F483" s="157"/>
      <c r="G483" s="162"/>
      <c r="I483" s="47"/>
    </row>
    <row r="484" spans="1:9" x14ac:dyDescent="0.25">
      <c r="A484" s="157"/>
      <c r="B484" s="157"/>
      <c r="C484" s="51"/>
      <c r="D484" s="182"/>
      <c r="E484" s="161"/>
      <c r="F484" s="157"/>
      <c r="G484" s="162"/>
      <c r="I484" s="47"/>
    </row>
    <row r="485" spans="1:9" x14ac:dyDescent="0.25">
      <c r="A485" s="157"/>
      <c r="B485" s="157"/>
      <c r="C485" s="51"/>
      <c r="D485" s="182"/>
      <c r="E485" s="161"/>
      <c r="F485" s="157"/>
      <c r="G485" s="162"/>
      <c r="I485" s="47"/>
    </row>
    <row r="486" spans="1:9" x14ac:dyDescent="0.25">
      <c r="A486" s="157"/>
      <c r="B486" s="157"/>
      <c r="C486" s="51"/>
      <c r="D486" s="182"/>
      <c r="E486" s="161"/>
      <c r="F486" s="157"/>
      <c r="G486" s="162"/>
      <c r="I486" s="47"/>
    </row>
    <row r="487" spans="1:9" x14ac:dyDescent="0.25">
      <c r="A487" s="157"/>
      <c r="B487" s="157"/>
      <c r="C487" s="51"/>
      <c r="D487" s="182"/>
      <c r="E487" s="161"/>
      <c r="F487" s="157"/>
      <c r="G487" s="162"/>
      <c r="I487" s="47"/>
    </row>
    <row r="488" spans="1:9" x14ac:dyDescent="0.25">
      <c r="A488" s="157"/>
      <c r="B488" s="157"/>
      <c r="C488" s="51"/>
      <c r="D488" s="182"/>
      <c r="E488" s="161"/>
      <c r="F488" s="157"/>
      <c r="G488" s="162"/>
      <c r="I488" s="47"/>
    </row>
    <row r="489" spans="1:9" x14ac:dyDescent="0.25">
      <c r="A489" s="157"/>
      <c r="B489" s="157"/>
      <c r="C489" s="51"/>
      <c r="D489" s="182"/>
      <c r="E489" s="161"/>
      <c r="F489" s="157"/>
      <c r="G489" s="162"/>
      <c r="I489" s="47"/>
    </row>
    <row r="490" spans="1:9" x14ac:dyDescent="0.25">
      <c r="A490" s="157"/>
      <c r="B490" s="157"/>
      <c r="C490" s="51"/>
      <c r="D490" s="182"/>
      <c r="E490" s="161"/>
      <c r="F490" s="157"/>
      <c r="G490" s="162"/>
      <c r="I490" s="47"/>
    </row>
    <row r="491" spans="1:9" x14ac:dyDescent="0.25">
      <c r="A491" s="157"/>
      <c r="B491" s="157"/>
      <c r="C491" s="51"/>
      <c r="D491" s="182"/>
      <c r="E491" s="161"/>
      <c r="F491" s="157"/>
      <c r="G491" s="162"/>
      <c r="I491" s="47"/>
    </row>
    <row r="492" spans="1:9" x14ac:dyDescent="0.25">
      <c r="A492" s="157"/>
      <c r="B492" s="157"/>
      <c r="C492" s="51"/>
      <c r="D492" s="182"/>
      <c r="E492" s="161"/>
      <c r="F492" s="157"/>
      <c r="G492" s="162"/>
      <c r="I492" s="47"/>
    </row>
    <row r="493" spans="1:9" x14ac:dyDescent="0.25">
      <c r="A493" s="157"/>
      <c r="B493" s="157"/>
      <c r="C493" s="51"/>
      <c r="D493" s="182"/>
      <c r="E493" s="161"/>
      <c r="F493" s="157"/>
      <c r="G493" s="162"/>
      <c r="I493" s="47"/>
    </row>
    <row r="494" spans="1:9" x14ac:dyDescent="0.25">
      <c r="A494" s="157"/>
      <c r="B494" s="157"/>
      <c r="C494" s="51"/>
      <c r="D494" s="182"/>
      <c r="E494" s="161"/>
      <c r="F494" s="157"/>
      <c r="G494" s="162"/>
      <c r="I494" s="47"/>
    </row>
    <row r="495" spans="1:9" x14ac:dyDescent="0.25">
      <c r="A495" s="157"/>
      <c r="B495" s="157"/>
      <c r="C495" s="51"/>
      <c r="D495" s="182"/>
      <c r="E495" s="161"/>
      <c r="F495" s="157"/>
      <c r="G495" s="162"/>
      <c r="I495" s="47"/>
    </row>
    <row r="496" spans="1:9" x14ac:dyDescent="0.25">
      <c r="A496" s="157"/>
      <c r="B496" s="157"/>
      <c r="C496" s="51"/>
      <c r="D496" s="182"/>
      <c r="E496" s="161"/>
      <c r="F496" s="157"/>
      <c r="G496" s="162"/>
      <c r="I496" s="47"/>
    </row>
    <row r="497" spans="1:9" x14ac:dyDescent="0.25">
      <c r="A497" s="157"/>
      <c r="B497" s="157"/>
      <c r="C497" s="51"/>
      <c r="D497" s="182"/>
      <c r="E497" s="161"/>
      <c r="F497" s="157"/>
      <c r="G497" s="162"/>
      <c r="I497" s="47"/>
    </row>
    <row r="498" spans="1:9" x14ac:dyDescent="0.25">
      <c r="A498" s="157"/>
      <c r="B498" s="157"/>
      <c r="C498" s="51"/>
      <c r="D498" s="182"/>
      <c r="E498" s="161"/>
      <c r="F498" s="157"/>
      <c r="G498" s="162"/>
      <c r="I498" s="47"/>
    </row>
    <row r="499" spans="1:9" x14ac:dyDescent="0.25">
      <c r="A499" s="157"/>
      <c r="B499" s="157"/>
      <c r="C499" s="51"/>
      <c r="D499" s="182"/>
      <c r="E499" s="161"/>
      <c r="F499" s="157"/>
      <c r="G499" s="162"/>
      <c r="I499" s="47"/>
    </row>
    <row r="500" spans="1:9" x14ac:dyDescent="0.25">
      <c r="A500" s="157"/>
      <c r="B500" s="157"/>
      <c r="C500" s="51"/>
      <c r="D500" s="182"/>
      <c r="E500" s="161"/>
      <c r="F500" s="157"/>
      <c r="G500" s="162"/>
      <c r="I500" s="47"/>
    </row>
    <row r="501" spans="1:9" x14ac:dyDescent="0.25">
      <c r="A501" s="157"/>
      <c r="B501" s="157"/>
      <c r="C501" s="51"/>
      <c r="D501" s="182"/>
      <c r="E501" s="161"/>
      <c r="F501" s="157"/>
      <c r="G501" s="162"/>
      <c r="I501" s="47"/>
    </row>
    <row r="502" spans="1:9" x14ac:dyDescent="0.25">
      <c r="A502" s="157"/>
      <c r="B502" s="157"/>
      <c r="C502" s="51"/>
      <c r="D502" s="182"/>
      <c r="E502" s="161"/>
      <c r="F502" s="157"/>
      <c r="G502" s="162"/>
      <c r="I502" s="47"/>
    </row>
    <row r="503" spans="1:9" x14ac:dyDescent="0.25">
      <c r="A503" s="157"/>
      <c r="B503" s="157"/>
      <c r="C503" s="51"/>
      <c r="D503" s="182"/>
      <c r="E503" s="161"/>
      <c r="F503" s="157"/>
      <c r="G503" s="162"/>
      <c r="I503" s="47"/>
    </row>
    <row r="504" spans="1:9" x14ac:dyDescent="0.25">
      <c r="A504" s="157"/>
      <c r="B504" s="157"/>
      <c r="C504" s="51"/>
      <c r="D504" s="182"/>
      <c r="E504" s="161"/>
      <c r="F504" s="157"/>
      <c r="G504" s="162"/>
      <c r="I504" s="47"/>
    </row>
    <row r="505" spans="1:9" x14ac:dyDescent="0.25">
      <c r="A505" s="157"/>
      <c r="B505" s="157"/>
      <c r="C505" s="51"/>
      <c r="D505" s="182"/>
      <c r="E505" s="161"/>
      <c r="F505" s="157"/>
      <c r="G505" s="162"/>
      <c r="I505" s="47"/>
    </row>
    <row r="506" spans="1:9" x14ac:dyDescent="0.25">
      <c r="A506" s="157"/>
      <c r="B506" s="157"/>
      <c r="C506" s="51"/>
      <c r="D506" s="182"/>
      <c r="E506" s="161"/>
      <c r="F506" s="157"/>
      <c r="G506" s="162"/>
      <c r="I506" s="47"/>
    </row>
    <row r="507" spans="1:9" x14ac:dyDescent="0.25">
      <c r="A507" s="157"/>
      <c r="B507" s="157"/>
      <c r="C507" s="51"/>
      <c r="D507" s="182"/>
      <c r="E507" s="161"/>
      <c r="F507" s="157"/>
      <c r="G507" s="162"/>
      <c r="I507" s="47"/>
    </row>
    <row r="508" spans="1:9" x14ac:dyDescent="0.25">
      <c r="A508" s="157"/>
      <c r="B508" s="157"/>
      <c r="C508" s="51"/>
      <c r="D508" s="182"/>
      <c r="E508" s="161"/>
      <c r="F508" s="157"/>
      <c r="G508" s="162"/>
      <c r="I508" s="47"/>
    </row>
    <row r="509" spans="1:9" x14ac:dyDescent="0.25">
      <c r="A509" s="157"/>
      <c r="B509" s="157"/>
      <c r="C509" s="51"/>
      <c r="D509" s="182"/>
      <c r="E509" s="161"/>
      <c r="F509" s="157"/>
      <c r="G509" s="162"/>
      <c r="I509" s="47"/>
    </row>
    <row r="510" spans="1:9" x14ac:dyDescent="0.25">
      <c r="A510" s="157"/>
      <c r="B510" s="157"/>
      <c r="C510" s="51"/>
      <c r="D510" s="182"/>
      <c r="E510" s="161"/>
      <c r="F510" s="157"/>
      <c r="G510" s="162"/>
      <c r="I510" s="47"/>
    </row>
    <row r="511" spans="1:9" x14ac:dyDescent="0.25">
      <c r="A511" s="157"/>
      <c r="B511" s="157"/>
      <c r="C511" s="51"/>
      <c r="D511" s="182"/>
      <c r="E511" s="161"/>
      <c r="F511" s="157"/>
      <c r="G511" s="162"/>
      <c r="I511" s="47"/>
    </row>
    <row r="512" spans="1:9" x14ac:dyDescent="0.25">
      <c r="A512" s="157"/>
      <c r="B512" s="157"/>
      <c r="C512" s="51"/>
      <c r="D512" s="182"/>
      <c r="E512" s="161"/>
      <c r="F512" s="157"/>
      <c r="G512" s="162"/>
      <c r="I512" s="47"/>
    </row>
    <row r="513" spans="1:9" x14ac:dyDescent="0.25">
      <c r="A513" s="157"/>
      <c r="B513" s="157"/>
      <c r="C513" s="51"/>
      <c r="D513" s="182"/>
      <c r="E513" s="161"/>
      <c r="F513" s="157"/>
      <c r="G513" s="162"/>
      <c r="I513" s="47"/>
    </row>
    <row r="514" spans="1:9" x14ac:dyDescent="0.25">
      <c r="A514" s="157"/>
      <c r="B514" s="157"/>
      <c r="C514" s="51"/>
      <c r="D514" s="182"/>
      <c r="E514" s="161"/>
      <c r="F514" s="157"/>
      <c r="G514" s="162"/>
      <c r="I514" s="47"/>
    </row>
    <row r="515" spans="1:9" x14ac:dyDescent="0.25">
      <c r="A515" s="157"/>
      <c r="B515" s="157"/>
      <c r="C515" s="51"/>
      <c r="D515" s="182"/>
      <c r="E515" s="161"/>
      <c r="F515" s="157"/>
      <c r="G515" s="162"/>
      <c r="I515" s="47"/>
    </row>
    <row r="516" spans="1:9" x14ac:dyDescent="0.25">
      <c r="A516" s="157"/>
      <c r="B516" s="157"/>
      <c r="C516" s="51"/>
      <c r="D516" s="182"/>
      <c r="E516" s="161"/>
      <c r="F516" s="157"/>
      <c r="G516" s="162"/>
      <c r="I516" s="47"/>
    </row>
    <row r="517" spans="1:9" x14ac:dyDescent="0.25">
      <c r="A517" s="157"/>
      <c r="B517" s="157"/>
      <c r="C517" s="51"/>
      <c r="D517" s="182"/>
      <c r="E517" s="161"/>
      <c r="F517" s="157"/>
      <c r="G517" s="162"/>
      <c r="I517" s="47"/>
    </row>
    <row r="518" spans="1:9" x14ac:dyDescent="0.25">
      <c r="A518" s="157"/>
      <c r="B518" s="157"/>
      <c r="C518" s="51"/>
      <c r="D518" s="182"/>
      <c r="E518" s="161"/>
      <c r="F518" s="157"/>
      <c r="G518" s="162"/>
      <c r="I518" s="47"/>
    </row>
    <row r="519" spans="1:9" x14ac:dyDescent="0.25">
      <c r="A519" s="157"/>
      <c r="B519" s="157"/>
      <c r="C519" s="51"/>
      <c r="D519" s="182"/>
      <c r="E519" s="161"/>
      <c r="F519" s="157"/>
      <c r="G519" s="162"/>
      <c r="I519" s="47"/>
    </row>
    <row r="520" spans="1:9" x14ac:dyDescent="0.25">
      <c r="A520" s="157"/>
      <c r="B520" s="157"/>
      <c r="C520" s="51"/>
      <c r="D520" s="182"/>
      <c r="E520" s="161"/>
      <c r="F520" s="157"/>
      <c r="G520" s="162"/>
      <c r="I520" s="47"/>
    </row>
    <row r="521" spans="1:9" x14ac:dyDescent="0.25">
      <c r="A521" s="157"/>
      <c r="B521" s="157"/>
      <c r="C521" s="51"/>
      <c r="D521" s="182"/>
      <c r="E521" s="161"/>
      <c r="F521" s="157"/>
      <c r="G521" s="162"/>
      <c r="I521" s="47"/>
    </row>
    <row r="522" spans="1:9" x14ac:dyDescent="0.25">
      <c r="A522" s="157"/>
      <c r="B522" s="157"/>
      <c r="C522" s="51"/>
      <c r="D522" s="182"/>
      <c r="E522" s="161"/>
      <c r="F522" s="157"/>
      <c r="G522" s="162"/>
      <c r="I522" s="47"/>
    </row>
    <row r="523" spans="1:9" x14ac:dyDescent="0.25">
      <c r="A523" s="157"/>
      <c r="B523" s="157"/>
      <c r="C523" s="51"/>
      <c r="D523" s="182"/>
      <c r="E523" s="161"/>
      <c r="F523" s="157"/>
      <c r="G523" s="162"/>
      <c r="I523" s="47"/>
    </row>
    <row r="524" spans="1:9" x14ac:dyDescent="0.25">
      <c r="A524" s="157"/>
      <c r="B524" s="157"/>
      <c r="C524" s="51"/>
      <c r="D524" s="182"/>
      <c r="E524" s="161"/>
      <c r="F524" s="157"/>
      <c r="G524" s="162"/>
      <c r="I524" s="47"/>
    </row>
    <row r="525" spans="1:9" x14ac:dyDescent="0.25">
      <c r="A525" s="157"/>
      <c r="B525" s="157"/>
      <c r="C525" s="51"/>
      <c r="D525" s="182"/>
      <c r="E525" s="161"/>
      <c r="F525" s="157"/>
      <c r="G525" s="162"/>
      <c r="I525" s="47"/>
    </row>
    <row r="526" spans="1:9" x14ac:dyDescent="0.25">
      <c r="A526" s="157"/>
      <c r="B526" s="157"/>
      <c r="C526" s="51"/>
      <c r="D526" s="182"/>
      <c r="E526" s="161"/>
      <c r="F526" s="157"/>
      <c r="G526" s="162"/>
      <c r="I526" s="47"/>
    </row>
    <row r="527" spans="1:9" x14ac:dyDescent="0.25">
      <c r="A527" s="157"/>
      <c r="B527" s="157"/>
      <c r="C527" s="51"/>
      <c r="D527" s="182"/>
      <c r="E527" s="161"/>
      <c r="F527" s="157"/>
      <c r="G527" s="162"/>
      <c r="I527" s="47"/>
    </row>
    <row r="528" spans="1:9" x14ac:dyDescent="0.25">
      <c r="A528" s="157"/>
      <c r="B528" s="157"/>
      <c r="C528" s="51"/>
      <c r="D528" s="182"/>
      <c r="E528" s="161"/>
      <c r="F528" s="157"/>
      <c r="G528" s="162"/>
      <c r="I528" s="47"/>
    </row>
    <row r="529" spans="1:9" x14ac:dyDescent="0.25">
      <c r="A529" s="157"/>
      <c r="B529" s="157"/>
      <c r="C529" s="51"/>
      <c r="D529" s="182"/>
      <c r="E529" s="161"/>
      <c r="F529" s="157"/>
      <c r="G529" s="162"/>
      <c r="I529" s="47"/>
    </row>
    <row r="530" spans="1:9" x14ac:dyDescent="0.25">
      <c r="A530" s="157"/>
      <c r="B530" s="157"/>
      <c r="C530" s="51"/>
      <c r="D530" s="182"/>
      <c r="E530" s="161"/>
      <c r="F530" s="157"/>
      <c r="G530" s="162"/>
      <c r="I530" s="47"/>
    </row>
    <row r="531" spans="1:9" x14ac:dyDescent="0.25">
      <c r="A531" s="157"/>
      <c r="B531" s="157"/>
      <c r="C531" s="51"/>
      <c r="D531" s="182"/>
      <c r="E531" s="161"/>
      <c r="F531" s="157"/>
      <c r="G531" s="162"/>
      <c r="I531" s="47"/>
    </row>
    <row r="532" spans="1:9" x14ac:dyDescent="0.25">
      <c r="A532" s="157"/>
      <c r="B532" s="157"/>
      <c r="C532" s="51"/>
      <c r="D532" s="182"/>
      <c r="E532" s="161"/>
      <c r="F532" s="157"/>
      <c r="G532" s="162"/>
      <c r="I532" s="47"/>
    </row>
    <row r="533" spans="1:9" x14ac:dyDescent="0.25">
      <c r="A533" s="157"/>
      <c r="B533" s="157"/>
      <c r="C533" s="51"/>
      <c r="D533" s="182"/>
      <c r="E533" s="161"/>
      <c r="F533" s="157"/>
      <c r="G533" s="162"/>
      <c r="I533" s="47"/>
    </row>
    <row r="534" spans="1:9" x14ac:dyDescent="0.25">
      <c r="A534" s="157"/>
      <c r="B534" s="157"/>
      <c r="C534" s="51"/>
      <c r="D534" s="182"/>
      <c r="E534" s="161"/>
      <c r="F534" s="157"/>
      <c r="G534" s="162"/>
      <c r="I534" s="47"/>
    </row>
    <row r="535" spans="1:9" x14ac:dyDescent="0.25">
      <c r="A535" s="157"/>
      <c r="B535" s="157"/>
      <c r="C535" s="51"/>
      <c r="D535" s="182"/>
      <c r="E535" s="161"/>
      <c r="F535" s="157"/>
      <c r="G535" s="162"/>
      <c r="I535" s="47"/>
    </row>
    <row r="536" spans="1:9" x14ac:dyDescent="0.25">
      <c r="A536" s="157"/>
      <c r="B536" s="157"/>
      <c r="C536" s="51"/>
      <c r="D536" s="182"/>
      <c r="E536" s="161"/>
      <c r="F536" s="157"/>
      <c r="G536" s="162"/>
      <c r="I536" s="47"/>
    </row>
    <row r="537" spans="1:9" x14ac:dyDescent="0.25">
      <c r="A537" s="157"/>
      <c r="B537" s="157"/>
      <c r="C537" s="51"/>
      <c r="D537" s="182"/>
      <c r="E537" s="161"/>
      <c r="F537" s="157"/>
      <c r="G537" s="162"/>
      <c r="I537" s="47"/>
    </row>
    <row r="538" spans="1:9" x14ac:dyDescent="0.25">
      <c r="A538" s="157"/>
      <c r="B538" s="157"/>
      <c r="C538" s="51"/>
      <c r="D538" s="182"/>
      <c r="E538" s="161"/>
      <c r="F538" s="157"/>
      <c r="G538" s="162"/>
      <c r="I538" s="47"/>
    </row>
    <row r="539" spans="1:9" x14ac:dyDescent="0.25">
      <c r="A539" s="157"/>
      <c r="B539" s="157"/>
      <c r="C539" s="51"/>
      <c r="D539" s="182"/>
      <c r="E539" s="161"/>
      <c r="F539" s="157"/>
      <c r="G539" s="162"/>
      <c r="I539" s="47"/>
    </row>
    <row r="540" spans="1:9" x14ac:dyDescent="0.25">
      <c r="A540" s="157"/>
      <c r="B540" s="157"/>
      <c r="C540" s="51"/>
      <c r="D540" s="182"/>
      <c r="E540" s="161"/>
      <c r="F540" s="157"/>
      <c r="G540" s="162"/>
      <c r="I540" s="47"/>
    </row>
    <row r="541" spans="1:9" x14ac:dyDescent="0.25">
      <c r="A541" s="157"/>
      <c r="B541" s="157"/>
      <c r="C541" s="51"/>
      <c r="D541" s="182"/>
      <c r="E541" s="161"/>
      <c r="F541" s="157"/>
      <c r="G541" s="162"/>
      <c r="I541" s="47"/>
    </row>
    <row r="542" spans="1:9" x14ac:dyDescent="0.25">
      <c r="A542" s="157"/>
      <c r="B542" s="157"/>
      <c r="C542" s="51"/>
      <c r="D542" s="182"/>
      <c r="E542" s="161"/>
      <c r="F542" s="157"/>
      <c r="G542" s="162"/>
      <c r="I542" s="47"/>
    </row>
    <row r="543" spans="1:9" x14ac:dyDescent="0.25">
      <c r="A543" s="157"/>
      <c r="B543" s="157"/>
      <c r="C543" s="51"/>
      <c r="D543" s="182"/>
      <c r="E543" s="161"/>
      <c r="F543" s="157"/>
      <c r="G543" s="162"/>
      <c r="I543" s="47"/>
    </row>
    <row r="544" spans="1:9" x14ac:dyDescent="0.25">
      <c r="A544" s="157"/>
      <c r="B544" s="157"/>
      <c r="C544" s="51"/>
      <c r="D544" s="182"/>
      <c r="E544" s="161"/>
      <c r="F544" s="157"/>
      <c r="G544" s="162"/>
      <c r="I544" s="47"/>
    </row>
    <row r="545" spans="1:9" x14ac:dyDescent="0.25">
      <c r="A545" s="157"/>
      <c r="B545" s="157"/>
      <c r="C545" s="51"/>
      <c r="D545" s="182"/>
      <c r="E545" s="161"/>
      <c r="F545" s="157"/>
      <c r="G545" s="162"/>
      <c r="I545" s="47"/>
    </row>
    <row r="546" spans="1:9" x14ac:dyDescent="0.25">
      <c r="A546" s="157"/>
      <c r="B546" s="157"/>
      <c r="C546" s="51"/>
      <c r="D546" s="182"/>
      <c r="E546" s="161"/>
      <c r="F546" s="157"/>
      <c r="G546" s="162"/>
      <c r="I546" s="47"/>
    </row>
    <row r="547" spans="1:9" x14ac:dyDescent="0.25">
      <c r="A547" s="157"/>
      <c r="B547" s="157"/>
      <c r="C547" s="51"/>
      <c r="D547" s="182"/>
      <c r="E547" s="161"/>
      <c r="F547" s="157"/>
      <c r="G547" s="162"/>
      <c r="I547" s="47"/>
    </row>
    <row r="548" spans="1:9" x14ac:dyDescent="0.25">
      <c r="A548" s="157"/>
      <c r="B548" s="157"/>
      <c r="C548" s="51"/>
      <c r="D548" s="182"/>
      <c r="E548" s="161"/>
      <c r="F548" s="157"/>
      <c r="G548" s="162"/>
      <c r="I548" s="47"/>
    </row>
    <row r="549" spans="1:9" x14ac:dyDescent="0.25">
      <c r="A549" s="157"/>
      <c r="B549" s="157"/>
      <c r="C549" s="51"/>
      <c r="D549" s="182"/>
      <c r="E549" s="161"/>
      <c r="F549" s="157"/>
      <c r="G549" s="162"/>
      <c r="I549" s="47"/>
    </row>
    <row r="550" spans="1:9" x14ac:dyDescent="0.25">
      <c r="A550" s="157"/>
      <c r="B550" s="157"/>
      <c r="C550" s="51"/>
      <c r="D550" s="182"/>
      <c r="E550" s="161"/>
      <c r="F550" s="157"/>
      <c r="G550" s="162"/>
      <c r="I550" s="47"/>
    </row>
    <row r="551" spans="1:9" x14ac:dyDescent="0.25">
      <c r="A551" s="157"/>
      <c r="B551" s="157"/>
      <c r="C551" s="51"/>
      <c r="D551" s="182"/>
      <c r="E551" s="161"/>
      <c r="F551" s="157"/>
      <c r="G551" s="162"/>
      <c r="I551" s="47"/>
    </row>
    <row r="552" spans="1:9" x14ac:dyDescent="0.25">
      <c r="A552" s="157"/>
      <c r="B552" s="157"/>
      <c r="C552" s="51"/>
      <c r="D552" s="182"/>
      <c r="E552" s="161"/>
      <c r="F552" s="157"/>
      <c r="G552" s="162"/>
      <c r="I552" s="47"/>
    </row>
    <row r="553" spans="1:9" x14ac:dyDescent="0.25">
      <c r="A553" s="157"/>
      <c r="B553" s="157"/>
      <c r="C553" s="51"/>
      <c r="D553" s="182"/>
      <c r="E553" s="161"/>
      <c r="F553" s="157"/>
      <c r="G553" s="162"/>
      <c r="I553" s="47"/>
    </row>
    <row r="554" spans="1:9" x14ac:dyDescent="0.25">
      <c r="A554" s="157"/>
      <c r="B554" s="157"/>
      <c r="C554" s="51"/>
      <c r="D554" s="182"/>
      <c r="E554" s="161"/>
      <c r="F554" s="157"/>
      <c r="G554" s="162"/>
      <c r="I554" s="47"/>
    </row>
    <row r="555" spans="1:9" x14ac:dyDescent="0.25">
      <c r="A555" s="157"/>
      <c r="B555" s="157"/>
      <c r="C555" s="51"/>
      <c r="D555" s="182"/>
      <c r="E555" s="161"/>
      <c r="F555" s="157"/>
      <c r="G555" s="162"/>
      <c r="I555" s="47"/>
    </row>
    <row r="556" spans="1:9" x14ac:dyDescent="0.25">
      <c r="A556" s="157"/>
      <c r="B556" s="157"/>
      <c r="C556" s="51"/>
      <c r="D556" s="182"/>
      <c r="E556" s="161"/>
      <c r="F556" s="157"/>
      <c r="G556" s="162"/>
      <c r="I556" s="47"/>
    </row>
    <row r="557" spans="1:9" x14ac:dyDescent="0.25">
      <c r="A557" s="157"/>
      <c r="B557" s="157"/>
      <c r="C557" s="51"/>
      <c r="D557" s="182"/>
      <c r="E557" s="161"/>
      <c r="F557" s="157"/>
      <c r="G557" s="162"/>
      <c r="I557" s="47"/>
    </row>
    <row r="558" spans="1:9" x14ac:dyDescent="0.25">
      <c r="A558" s="157"/>
      <c r="B558" s="157"/>
      <c r="C558" s="51"/>
      <c r="D558" s="182"/>
      <c r="E558" s="161"/>
      <c r="F558" s="157"/>
      <c r="G558" s="162"/>
      <c r="I558" s="47"/>
    </row>
    <row r="559" spans="1:9" x14ac:dyDescent="0.25">
      <c r="A559" s="157"/>
      <c r="B559" s="157"/>
      <c r="C559" s="51"/>
      <c r="D559" s="182"/>
      <c r="E559" s="161"/>
      <c r="F559" s="157"/>
      <c r="G559" s="162"/>
      <c r="I559" s="47"/>
    </row>
    <row r="560" spans="1:9" x14ac:dyDescent="0.25">
      <c r="A560" s="157"/>
      <c r="B560" s="157"/>
      <c r="C560" s="51"/>
      <c r="D560" s="182"/>
      <c r="E560" s="161"/>
      <c r="F560" s="157"/>
      <c r="G560" s="162"/>
      <c r="I560" s="47"/>
    </row>
    <row r="561" spans="1:9" x14ac:dyDescent="0.25">
      <c r="A561" s="157"/>
      <c r="B561" s="157"/>
      <c r="C561" s="51"/>
      <c r="D561" s="182"/>
      <c r="E561" s="161"/>
      <c r="F561" s="157"/>
      <c r="G561" s="162"/>
      <c r="I561" s="47"/>
    </row>
    <row r="562" spans="1:9" x14ac:dyDescent="0.25">
      <c r="A562" s="157"/>
      <c r="B562" s="157"/>
      <c r="C562" s="51"/>
      <c r="D562" s="182"/>
      <c r="E562" s="161"/>
      <c r="F562" s="157"/>
      <c r="G562" s="162"/>
      <c r="I562" s="47"/>
    </row>
    <row r="563" spans="1:9" x14ac:dyDescent="0.25">
      <c r="A563" s="157"/>
      <c r="B563" s="157"/>
      <c r="C563" s="51"/>
      <c r="D563" s="182"/>
      <c r="E563" s="161"/>
      <c r="F563" s="157"/>
      <c r="G563" s="162"/>
      <c r="I563" s="47"/>
    </row>
  </sheetData>
  <mergeCells count="3">
    <mergeCell ref="C378:D378"/>
    <mergeCell ref="C379:D379"/>
    <mergeCell ref="A380:C380"/>
  </mergeCells>
  <conditionalFormatting sqref="F116">
    <cfRule type="expression" dxfId="11" priority="15" stopIfTrue="1">
      <formula>#REF!&gt;0</formula>
    </cfRule>
  </conditionalFormatting>
  <conditionalFormatting sqref="F135">
    <cfRule type="expression" dxfId="10" priority="13" stopIfTrue="1">
      <formula>#REF!&gt;0</formula>
    </cfRule>
  </conditionalFormatting>
  <conditionalFormatting sqref="F158 F206:F213">
    <cfRule type="expression" dxfId="9" priority="11" stopIfTrue="1">
      <formula>#REF!&gt;0</formula>
    </cfRule>
  </conditionalFormatting>
  <conditionalFormatting sqref="F171:F173 F229">
    <cfRule type="expression" dxfId="8" priority="9" stopIfTrue="1">
      <formula>#REF!&gt;0</formula>
    </cfRule>
  </conditionalFormatting>
  <conditionalFormatting sqref="F181">
    <cfRule type="expression" dxfId="7" priority="5" stopIfTrue="1">
      <formula>#REF!&gt;0</formula>
    </cfRule>
  </conditionalFormatting>
  <conditionalFormatting sqref="F220:F221">
    <cfRule type="expression" dxfId="6" priority="2" stopIfTrue="1">
      <formula>#REF!&gt;0</formula>
    </cfRule>
  </conditionalFormatting>
  <conditionalFormatting sqref="F299:F302">
    <cfRule type="expression" dxfId="5" priority="8" stopIfTrue="1">
      <formula>#REF!&gt;0</formula>
    </cfRule>
  </conditionalFormatting>
  <conditionalFormatting sqref="F310">
    <cfRule type="expression" dxfId="4" priority="1" stopIfTrue="1">
      <formula>#REF!&gt;0</formula>
    </cfRule>
  </conditionalFormatting>
  <conditionalFormatting sqref="F313:F318">
    <cfRule type="expression" dxfId="3" priority="16" stopIfTrue="1">
      <formula>#REF!&gt;0</formula>
    </cfRule>
  </conditionalFormatting>
  <conditionalFormatting sqref="F329:F330">
    <cfRule type="expression" dxfId="2" priority="6" stopIfTrue="1">
      <formula>#REF!&gt;0</formula>
    </cfRule>
  </conditionalFormatting>
  <conditionalFormatting sqref="F332:F334 F336:F338 F340:F342 F346:F347">
    <cfRule type="expression" dxfId="1" priority="12" stopIfTrue="1">
      <formula>#REF!&gt;0</formula>
    </cfRule>
  </conditionalFormatting>
  <conditionalFormatting sqref="F361:F364">
    <cfRule type="expression" dxfId="0" priority="7" stopIfTrue="1">
      <formula>#REF!&gt;0</formula>
    </cfRule>
  </conditionalFormatting>
  <dataValidations count="1">
    <dataValidation type="decimal" operator="greaterThan" allowBlank="1" showInputMessage="1" showErrorMessage="1" error="Enter only Numeric Value greater than zero or leave the cell blank !" sqref="F313:F318 F116 F181 F158 F171:F173 F361:F364 F355 F353 F346:F347 F310 F135 F299:F302 F329:F330 F332:F334 F336:F338 F340:F342 F206:F213 F220:F221 F229" xr:uid="{AB72CC27-3C50-452F-989B-4AC65E8B6A47}">
      <formula1>0</formula1>
    </dataValidation>
  </dataValidations>
  <pageMargins left="0.39370078740157483" right="0.39370078740157483"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 BOQ</vt:lpstr>
      <vt:lpstr>Measurment</vt:lpstr>
      <vt:lpstr>' BOQ'!Print_Area</vt:lpstr>
      <vt:lpstr>' BOQ'!Print_Titles</vt:lpstr>
      <vt:lpstr>Measurment!Print_Titles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Rahul Kumar</dc:creator>
  <cp:keywords/>
  <dc:description/>
  <cp:lastModifiedBy>Pallavi Mishra {पल्लवी मिश्रा}</cp:lastModifiedBy>
  <cp:revision/>
  <cp:lastPrinted>2025-10-08T07:31:07Z</cp:lastPrinted>
  <dcterms:created xsi:type="dcterms:W3CDTF">2015-06-05T18:17:20Z</dcterms:created>
  <dcterms:modified xsi:type="dcterms:W3CDTF">2025-12-05T10:56:12Z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2025-07-07T12:55:38Z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3836bc12-f6d5-491f-928f-8b79e1d9c5c0</vt:lpwstr>
  </property>
  <property fmtid="{D5CDD505-2E9C-101B-9397-08002B2CF9AE}" pid="8" name="MSIP_Label_530f7a04-6a83-4344-ab32-77c336beebec_ContentBits">
    <vt:lpwstr>0</vt:lpwstr>
  </property>
</Properties>
</file>